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0435E9B6-87DC-48FA-ACAC-81B78BE601F8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Class Summary" sheetId="1" r:id="rId1"/>
    <sheet name="Energy Adj" sheetId="2" r:id="rId2"/>
    <sheet name="4CP Adj" sheetId="3" r:id="rId3"/>
    <sheet name="12CP Adj" sheetId="7" r:id="rId4"/>
    <sheet name="Dist Adj" sheetId="4" r:id="rId5"/>
    <sheet name="Service Drops" sheetId="5" r:id="rId6"/>
    <sheet name="Meters" sheetId="6" r:id="rId7"/>
  </sheets>
  <externalReferences>
    <externalReference r:id="rId8"/>
  </externalReferences>
  <definedNames>
    <definedName name="_11A_DEMAND_MODEL" localSheetId="5">#REF!</definedName>
    <definedName name="_11A_DEMAND_MODEL">#REF!</definedName>
    <definedName name="_12A_JURIS" localSheetId="5">#REF!</definedName>
    <definedName name="_12A_JURIS">#REF!</definedName>
    <definedName name="_13A_UNADJ_ALLOCAT" localSheetId="5">#REF!</definedName>
    <definedName name="_13A_UNADJ_ALLOCAT">#REF!</definedName>
    <definedName name="_14A_UNADJ_CLASS" localSheetId="5">#REF!</definedName>
    <definedName name="_14A_UNADJ_CLASS">#REF!</definedName>
    <definedName name="_15A_UNADJ_D2" localSheetId="5">#REF!</definedName>
    <definedName name="_15A_UNADJ_D2">#REF!</definedName>
    <definedName name="_16A_UNADJ_METER" localSheetId="5">#REF!</definedName>
    <definedName name="_16A_UNADJ_METER">#REF!</definedName>
    <definedName name="_17A_UNADJ_MODEL" localSheetId="5">#REF!</definedName>
    <definedName name="_17A_UNADJ_MODEL">#REF!</definedName>
    <definedName name="_18A_UNADJ_NM_E1" localSheetId="5">'[1]Energy Adj'!#REF!</definedName>
    <definedName name="_18A_UNADJ_NM_E1">'[1]Energy Adj'!#REF!</definedName>
    <definedName name="_19A_UNADJ_NM4CP" localSheetId="5">'[1]4CP Adj'!#REF!</definedName>
    <definedName name="_19A_UNADJ_NM4CP">'[1]4CP Adj'!#REF!</definedName>
    <definedName name="_1A_ADJ_ALLOCAT" localSheetId="5">#REF!</definedName>
    <definedName name="_1A_ADJ_ALLOCAT">#REF!</definedName>
    <definedName name="_20A_UNADJ_NMBACK" localSheetId="5">#REF!</definedName>
    <definedName name="_20A_UNADJ_NMBACK">#REF!</definedName>
    <definedName name="_21A_UNADJ_SUPPLY" localSheetId="5">#REF!</definedName>
    <definedName name="_21A_UNADJ_SUPPLY">#REF!</definedName>
    <definedName name="_22A_UNADJ_TX" localSheetId="5">#REF!</definedName>
    <definedName name="_22A_UNADJ_TX">#REF!</definedName>
    <definedName name="_2A_ADJ_CLASS" localSheetId="5">#REF!</definedName>
    <definedName name="_2A_ADJ_CLASS">#REF!</definedName>
    <definedName name="_3A_ADJ_D2" localSheetId="5">#REF!</definedName>
    <definedName name="_3A_ADJ_D2">#REF!</definedName>
    <definedName name="_4A_ADJ_METER" localSheetId="5">#REF!</definedName>
    <definedName name="_4A_ADJ_METER">#REF!</definedName>
    <definedName name="_5A_ADJ_MODEL" localSheetId="5">#REF!</definedName>
    <definedName name="_5A_ADJ_MODEL">#REF!</definedName>
    <definedName name="_7A_ADJ_NM4CP" localSheetId="5">'[1]4CP Adj'!#REF!</definedName>
    <definedName name="_7A_ADJ_NM4CP">'[1]4CP Adj'!#REF!</definedName>
    <definedName name="_9A_ADJ_SUPPLY" localSheetId="5">#REF!</definedName>
    <definedName name="_9A_ADJ_SUPPLY">#REF!</definedName>
    <definedName name="_xlnm._FilterDatabase" localSheetId="6" hidden="1">Meters!$A$30:$L$119</definedName>
    <definedName name="CFEDEM" localSheetId="5">#REF!</definedName>
    <definedName name="CFEDEM">#REF!</definedName>
    <definedName name="CFENAT" localSheetId="5">#REF!</definedName>
    <definedName name="CFENAT">#REF!</definedName>
    <definedName name="FERCPK" localSheetId="5">#REF!</definedName>
    <definedName name="FERCPK">#REF!</definedName>
    <definedName name="IIDDEM" localSheetId="5">#REF!</definedName>
    <definedName name="IIDDEM">#REF!</definedName>
    <definedName name="NMDEM" localSheetId="5">#REF!</definedName>
    <definedName name="NMDEM">#REF!</definedName>
    <definedName name="NMNAT" localSheetId="5">#REF!</definedName>
    <definedName name="NMNAT">#REF!</definedName>
    <definedName name="NMPK" localSheetId="5">#REF!</definedName>
    <definedName name="NMPK">#REF!</definedName>
    <definedName name="Pal_Workbook_GUID" hidden="1">"SXAFD6J27373HYEA9QGQI557"</definedName>
    <definedName name="_xlnm.Print_Area" localSheetId="3">'12CP Adj'!$A$1:$AA$75</definedName>
    <definedName name="_xlnm.Print_Area" localSheetId="2">'4CP Adj'!$A$1:$R$75</definedName>
    <definedName name="_xlnm.Print_Area" localSheetId="0">'Class Summary'!$A$1:$T$55</definedName>
    <definedName name="_xlnm.Print_Area" localSheetId="4">'Dist Adj'!$A$1:$AQ$85</definedName>
    <definedName name="_xlnm.Print_Area" localSheetId="1">'Energy Adj'!$A$1:$L$70</definedName>
    <definedName name="_xlnm.Print_Area" localSheetId="6">Meters!$A$1:$L$30</definedName>
    <definedName name="_xlnm.Print_Area" localSheetId="5">'Service Drops'!$A$1:$M$33</definedName>
    <definedName name="_xlnm.Print_Area">#REF!</definedName>
    <definedName name="_xlnm.Print_Titles" localSheetId="3">'12CP Adj'!$A:$E</definedName>
    <definedName name="RGDNAT" localSheetId="5">#REF!</definedName>
    <definedName name="RGDNAT">#REF!</definedName>
    <definedName name="RGVDEM" localSheetId="5">#REF!</definedName>
    <definedName name="RGVDEM">#REF!</definedName>
    <definedName name="RGVNAT" localSheetId="5">#REF!</definedName>
    <definedName name="RGVNAT">#REF!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SDI_FERC">'Service Drops'!#REF!</definedName>
    <definedName name="SDI_NM">'Service Drops'!#REF!</definedName>
    <definedName name="SDI_TX">'Service Drops'!#REF!</definedName>
    <definedName name="SYSPK" localSheetId="5">#REF!</definedName>
    <definedName name="SYSPK">#REF!</definedName>
    <definedName name="TNPDEM" localSheetId="5">#REF!</definedName>
    <definedName name="TNPDEM">#REF!</definedName>
    <definedName name="TotalE1FUEL">'Class Summary'!$E$54</definedName>
    <definedName name="TXDEM" localSheetId="5">#REF!</definedName>
    <definedName name="TXDEM">#REF!</definedName>
    <definedName name="TXNAT" localSheetId="5">#REF!</definedName>
    <definedName name="TXNAT">#REF!</definedName>
    <definedName name="TXPK" localSheetId="5">#REF!</definedName>
    <definedName name="TXPK">#REF!</definedName>
    <definedName name="wrn.allocpb." localSheetId="6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6" l="1"/>
  <c r="E29" i="6"/>
  <c r="G23" i="6"/>
  <c r="G24" i="6"/>
  <c r="G25" i="6"/>
  <c r="G26" i="6"/>
  <c r="G27" i="6"/>
  <c r="G28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G17" i="6"/>
  <c r="A19" i="5" l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O38" i="1" l="1"/>
  <c r="AC74" i="4" l="1"/>
  <c r="AC75" i="4" s="1"/>
  <c r="AC76" i="4" s="1"/>
  <c r="AC77" i="4" s="1"/>
  <c r="AC78" i="4" s="1"/>
  <c r="AN73" i="4"/>
  <c r="AL73" i="4"/>
  <c r="AJ73" i="4"/>
  <c r="AH73" i="4"/>
  <c r="AF73" i="4"/>
  <c r="AN72" i="4"/>
  <c r="AL72" i="4"/>
  <c r="AJ72" i="4"/>
  <c r="AH72" i="4"/>
  <c r="AF72" i="4"/>
  <c r="AC27" i="4"/>
  <c r="AC28" i="4" s="1"/>
  <c r="AC29" i="4" s="1"/>
  <c r="AC30" i="4" s="1"/>
  <c r="AC31" i="4" s="1"/>
  <c r="AC32" i="4" s="1"/>
  <c r="R75" i="4" l="1"/>
  <c r="A66" i="4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P75" i="4"/>
  <c r="O75" i="4"/>
  <c r="E84" i="4" l="1"/>
  <c r="S75" i="4"/>
  <c r="J75" i="4"/>
  <c r="I75" i="4"/>
  <c r="V75" i="4" s="1"/>
  <c r="W75" i="4" s="1"/>
  <c r="AV75" i="4" l="1"/>
  <c r="X75" i="4" s="1"/>
  <c r="AX75" i="4"/>
  <c r="Z75" i="4" s="1"/>
  <c r="AW75" i="4"/>
  <c r="Y75" i="4" s="1"/>
  <c r="AU75" i="4"/>
  <c r="U75" i="4" s="1"/>
  <c r="AT75" i="4"/>
  <c r="T75" i="4" s="1"/>
  <c r="E45" i="4"/>
  <c r="A56" i="7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56" i="3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I59" i="2"/>
  <c r="I60" i="2"/>
  <c r="H59" i="2"/>
  <c r="H60" i="2"/>
  <c r="A53" i="2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I16" i="2"/>
  <c r="I17" i="2"/>
  <c r="I18" i="2"/>
  <c r="I19" i="2"/>
  <c r="I20" i="2"/>
  <c r="I22" i="2"/>
  <c r="I23" i="2"/>
  <c r="I24" i="2"/>
  <c r="I27" i="2"/>
  <c r="I30" i="2"/>
  <c r="I31" i="2"/>
  <c r="I15" i="2"/>
  <c r="H16" i="2"/>
  <c r="H17" i="2"/>
  <c r="H18" i="2"/>
  <c r="H19" i="2"/>
  <c r="H20" i="2"/>
  <c r="H22" i="2"/>
  <c r="H23" i="2"/>
  <c r="H24" i="2"/>
  <c r="H27" i="2"/>
  <c r="H30" i="2"/>
  <c r="H31" i="2"/>
  <c r="H15" i="2"/>
  <c r="T68" i="7" l="1"/>
  <c r="T67" i="7"/>
  <c r="T66" i="7"/>
  <c r="T64" i="7"/>
  <c r="T63" i="7"/>
  <c r="T62" i="7"/>
  <c r="T61" i="7"/>
  <c r="T60" i="7"/>
  <c r="T59" i="7"/>
  <c r="T58" i="7"/>
  <c r="T56" i="7"/>
  <c r="T55" i="7"/>
  <c r="T54" i="7"/>
  <c r="U64" i="7"/>
  <c r="W64" i="7" s="1"/>
  <c r="U68" i="7"/>
  <c r="W68" i="7" s="1"/>
  <c r="U63" i="7"/>
  <c r="W63" i="7" s="1"/>
  <c r="U60" i="7"/>
  <c r="U57" i="7"/>
  <c r="W57" i="7" s="1"/>
  <c r="U56" i="7"/>
  <c r="W56" i="7" s="1"/>
  <c r="U55" i="7"/>
  <c r="W55" i="7" s="1"/>
  <c r="U67" i="7"/>
  <c r="W67" i="7" s="1"/>
  <c r="U66" i="7"/>
  <c r="W66" i="7" s="1"/>
  <c r="U65" i="7"/>
  <c r="W65" i="7" s="1"/>
  <c r="U62" i="7"/>
  <c r="W62" i="7" s="1"/>
  <c r="U61" i="7"/>
  <c r="W61" i="7" s="1"/>
  <c r="U59" i="7"/>
  <c r="W59" i="7" s="1"/>
  <c r="U58" i="7"/>
  <c r="W58" i="7" s="1"/>
  <c r="L63" i="3"/>
  <c r="N63" i="3" s="1"/>
  <c r="U54" i="7"/>
  <c r="W54" i="7" s="1"/>
  <c r="L62" i="3"/>
  <c r="N62" i="3" s="1"/>
  <c r="T65" i="7"/>
  <c r="T57" i="7"/>
  <c r="W60" i="7"/>
  <c r="E66" i="2"/>
  <c r="T30" i="7"/>
  <c r="T29" i="7"/>
  <c r="T28" i="7"/>
  <c r="T27" i="7"/>
  <c r="T26" i="7"/>
  <c r="T25" i="7"/>
  <c r="T24" i="7"/>
  <c r="T23" i="7"/>
  <c r="T20" i="7"/>
  <c r="T19" i="7"/>
  <c r="T18" i="7"/>
  <c r="T16" i="7"/>
  <c r="T31" i="7"/>
  <c r="U30" i="7"/>
  <c r="U29" i="7"/>
  <c r="U28" i="7"/>
  <c r="U27" i="7"/>
  <c r="U26" i="7"/>
  <c r="I48" i="1" s="1"/>
  <c r="U25" i="7"/>
  <c r="U24" i="7"/>
  <c r="U23" i="7"/>
  <c r="U22" i="7"/>
  <c r="U21" i="7"/>
  <c r="U20" i="7"/>
  <c r="I42" i="1" s="1"/>
  <c r="U19" i="7"/>
  <c r="I41" i="1" s="1"/>
  <c r="U18" i="7"/>
  <c r="U17" i="7"/>
  <c r="U16" i="7"/>
  <c r="U31" i="7"/>
  <c r="U15" i="7"/>
  <c r="T21" i="7"/>
  <c r="T17" i="7"/>
  <c r="T22" i="7"/>
  <c r="T15" i="7"/>
  <c r="A69" i="3"/>
  <c r="F32" i="3"/>
  <c r="E32" i="2"/>
  <c r="P69" i="7"/>
  <c r="P72" i="7" s="1"/>
  <c r="O69" i="7"/>
  <c r="O72" i="7" s="1"/>
  <c r="N69" i="7"/>
  <c r="N72" i="7" s="1"/>
  <c r="M69" i="7"/>
  <c r="M72" i="7" s="1"/>
  <c r="L69" i="7"/>
  <c r="L72" i="7" s="1"/>
  <c r="K69" i="7"/>
  <c r="K72" i="7" s="1"/>
  <c r="J69" i="7"/>
  <c r="J72" i="7" s="1"/>
  <c r="I69" i="7"/>
  <c r="I72" i="7" s="1"/>
  <c r="P32" i="7"/>
  <c r="P35" i="7" s="1"/>
  <c r="O32" i="7"/>
  <c r="O35" i="7" s="1"/>
  <c r="N32" i="7"/>
  <c r="N35" i="7" s="1"/>
  <c r="M32" i="7"/>
  <c r="M35" i="7" s="1"/>
  <c r="L32" i="7"/>
  <c r="L35" i="7" s="1"/>
  <c r="K32" i="7"/>
  <c r="K35" i="7" s="1"/>
  <c r="J32" i="7"/>
  <c r="J35" i="7" s="1"/>
  <c r="I32" i="7"/>
  <c r="I35" i="7" s="1"/>
  <c r="W73" i="7"/>
  <c r="W74" i="7" s="1"/>
  <c r="V69" i="7"/>
  <c r="S69" i="7"/>
  <c r="S72" i="7" s="1"/>
  <c r="R69" i="7"/>
  <c r="R72" i="7" s="1"/>
  <c r="Q69" i="7"/>
  <c r="Q72" i="7" s="1"/>
  <c r="H69" i="7"/>
  <c r="H72" i="7" s="1"/>
  <c r="F69" i="7"/>
  <c r="G63" i="7" s="1"/>
  <c r="AA66" i="7"/>
  <c r="Z66" i="7"/>
  <c r="A54" i="7"/>
  <c r="A55" i="7" s="1"/>
  <c r="A69" i="7" s="1"/>
  <c r="A71" i="7" s="1"/>
  <c r="A72" i="7" s="1"/>
  <c r="A47" i="7"/>
  <c r="A45" i="7"/>
  <c r="A44" i="7"/>
  <c r="A43" i="7"/>
  <c r="A42" i="7"/>
  <c r="A41" i="7"/>
  <c r="A40" i="7"/>
  <c r="W37" i="7"/>
  <c r="V32" i="7"/>
  <c r="V35" i="7" s="1"/>
  <c r="S32" i="7"/>
  <c r="S35" i="7" s="1"/>
  <c r="R32" i="7"/>
  <c r="R35" i="7" s="1"/>
  <c r="Q32" i="7"/>
  <c r="Q35" i="7" s="1"/>
  <c r="H32" i="7"/>
  <c r="H35" i="7" s="1"/>
  <c r="F32" i="7"/>
  <c r="G30" i="7" s="1"/>
  <c r="AA31" i="7"/>
  <c r="Z31" i="7"/>
  <c r="A15" i="7"/>
  <c r="A16" i="7" s="1"/>
  <c r="M26" i="5"/>
  <c r="L26" i="5"/>
  <c r="K22" i="6"/>
  <c r="L22" i="6"/>
  <c r="AP37" i="4"/>
  <c r="AQ37" i="4"/>
  <c r="AP76" i="4"/>
  <c r="AQ76" i="4"/>
  <c r="AA76" i="4"/>
  <c r="AB76" i="4"/>
  <c r="AA37" i="4"/>
  <c r="AB37" i="4"/>
  <c r="L76" i="4"/>
  <c r="M76" i="4"/>
  <c r="L37" i="4"/>
  <c r="M37" i="4"/>
  <c r="Q66" i="3"/>
  <c r="R66" i="3"/>
  <c r="Q31" i="3"/>
  <c r="R31" i="3"/>
  <c r="K61" i="2"/>
  <c r="L61" i="2"/>
  <c r="W19" i="7" l="1"/>
  <c r="W26" i="7"/>
  <c r="W20" i="7"/>
  <c r="W27" i="7"/>
  <c r="I49" i="1"/>
  <c r="W16" i="7"/>
  <c r="I38" i="1"/>
  <c r="W28" i="7"/>
  <c r="I50" i="1"/>
  <c r="W17" i="7"/>
  <c r="I39" i="1"/>
  <c r="W29" i="7"/>
  <c r="I51" i="1"/>
  <c r="W18" i="7"/>
  <c r="I40" i="1"/>
  <c r="W21" i="7"/>
  <c r="I43" i="1"/>
  <c r="W22" i="7"/>
  <c r="I44" i="1"/>
  <c r="W30" i="7"/>
  <c r="I52" i="1"/>
  <c r="W24" i="7"/>
  <c r="I46" i="1"/>
  <c r="W23" i="7"/>
  <c r="I45" i="1"/>
  <c r="W25" i="7"/>
  <c r="I47" i="1"/>
  <c r="W31" i="7"/>
  <c r="I53" i="1"/>
  <c r="W15" i="7"/>
  <c r="I37" i="1"/>
  <c r="G66" i="7"/>
  <c r="G62" i="7"/>
  <c r="V72" i="7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4" i="7" s="1"/>
  <c r="A35" i="7" s="1"/>
  <c r="G61" i="7"/>
  <c r="G65" i="7"/>
  <c r="G55" i="7"/>
  <c r="G57" i="7"/>
  <c r="G67" i="7"/>
  <c r="G59" i="7"/>
  <c r="W69" i="7"/>
  <c r="X55" i="7" s="1"/>
  <c r="G68" i="7"/>
  <c r="T32" i="7"/>
  <c r="T69" i="7"/>
  <c r="G16" i="7"/>
  <c r="G17" i="7"/>
  <c r="G19" i="7"/>
  <c r="G20" i="7"/>
  <c r="G22" i="7"/>
  <c r="G24" i="7"/>
  <c r="G27" i="7"/>
  <c r="G29" i="7"/>
  <c r="G31" i="7"/>
  <c r="F35" i="7"/>
  <c r="F72" i="7"/>
  <c r="G15" i="7"/>
  <c r="G18" i="7"/>
  <c r="G21" i="7"/>
  <c r="G23" i="7"/>
  <c r="G25" i="7"/>
  <c r="G26" i="7"/>
  <c r="G28" i="7"/>
  <c r="G54" i="7"/>
  <c r="G56" i="7"/>
  <c r="G58" i="7"/>
  <c r="G60" i="7"/>
  <c r="G64" i="7"/>
  <c r="K28" i="2"/>
  <c r="L28" i="2"/>
  <c r="X62" i="7" l="1"/>
  <c r="X63" i="7"/>
  <c r="X54" i="7"/>
  <c r="W32" i="7"/>
  <c r="X15" i="7" s="1"/>
  <c r="G37" i="1" s="1"/>
  <c r="U32" i="7"/>
  <c r="U69" i="7"/>
  <c r="X65" i="7"/>
  <c r="X67" i="7"/>
  <c r="X58" i="7"/>
  <c r="X68" i="7"/>
  <c r="G32" i="7"/>
  <c r="X60" i="7"/>
  <c r="X59" i="7"/>
  <c r="X66" i="7"/>
  <c r="X61" i="7"/>
  <c r="X57" i="7"/>
  <c r="X64" i="7"/>
  <c r="X56" i="7"/>
  <c r="S46" i="1"/>
  <c r="T46" i="1"/>
  <c r="Y55" i="7" l="1"/>
  <c r="Y54" i="7"/>
  <c r="Y64" i="7"/>
  <c r="Y68" i="7"/>
  <c r="Y67" i="7"/>
  <c r="Y59" i="7"/>
  <c r="Y63" i="7"/>
  <c r="Y65" i="7"/>
  <c r="Y66" i="7"/>
  <c r="Y60" i="7"/>
  <c r="Y62" i="7"/>
  <c r="Y61" i="7"/>
  <c r="Y57" i="7"/>
  <c r="Y58" i="7"/>
  <c r="Y56" i="7"/>
  <c r="Y27" i="7"/>
  <c r="Y28" i="7"/>
  <c r="Y18" i="7"/>
  <c r="Y25" i="7"/>
  <c r="Y17" i="7"/>
  <c r="Y22" i="7"/>
  <c r="Y26" i="7"/>
  <c r="Y16" i="7"/>
  <c r="Y15" i="7"/>
  <c r="Y24" i="7"/>
  <c r="Y31" i="7"/>
  <c r="Y21" i="7"/>
  <c r="Y23" i="7"/>
  <c r="Y30" i="7"/>
  <c r="Y19" i="7"/>
  <c r="Y20" i="7"/>
  <c r="Y29" i="7"/>
  <c r="X19" i="7"/>
  <c r="G41" i="1" s="1"/>
  <c r="X25" i="7"/>
  <c r="G47" i="1" s="1"/>
  <c r="X31" i="7"/>
  <c r="G53" i="1" s="1"/>
  <c r="X30" i="7"/>
  <c r="G52" i="1" s="1"/>
  <c r="X21" i="7"/>
  <c r="G43" i="1" s="1"/>
  <c r="X28" i="7"/>
  <c r="G50" i="1" s="1"/>
  <c r="X29" i="7"/>
  <c r="G51" i="1" s="1"/>
  <c r="X24" i="7"/>
  <c r="G46" i="1" s="1"/>
  <c r="X17" i="7"/>
  <c r="G39" i="1" s="1"/>
  <c r="X16" i="7"/>
  <c r="G38" i="1" s="1"/>
  <c r="X23" i="7"/>
  <c r="G45" i="1" s="1"/>
  <c r="X26" i="7"/>
  <c r="G48" i="1" s="1"/>
  <c r="X20" i="7"/>
  <c r="G42" i="1" s="1"/>
  <c r="X22" i="7"/>
  <c r="G44" i="1" s="1"/>
  <c r="X27" i="7"/>
  <c r="G49" i="1" s="1"/>
  <c r="X18" i="7"/>
  <c r="G40" i="1" s="1"/>
  <c r="A40" i="2"/>
  <c r="A41" i="2"/>
  <c r="A44" i="2"/>
  <c r="Y32" i="7" l="1"/>
  <c r="X32" i="7"/>
  <c r="G22" i="6"/>
  <c r="G21" i="6"/>
  <c r="G20" i="6"/>
  <c r="G19" i="6"/>
  <c r="G18" i="6"/>
  <c r="G16" i="6"/>
  <c r="G15" i="6"/>
  <c r="G14" i="6"/>
  <c r="A14" i="6"/>
  <c r="A15" i="6" s="1"/>
  <c r="A6" i="6"/>
  <c r="A6" i="5" s="1"/>
  <c r="A3" i="6"/>
  <c r="A3" i="5" s="1"/>
  <c r="A2" i="6"/>
  <c r="A2" i="5" s="1"/>
  <c r="A1" i="6"/>
  <c r="A1" i="5" s="1"/>
  <c r="J31" i="5"/>
  <c r="K24" i="5" s="1"/>
  <c r="H31" i="5"/>
  <c r="F31" i="5"/>
  <c r="G24" i="5" s="1"/>
  <c r="E31" i="5"/>
  <c r="A14" i="5"/>
  <c r="A15" i="5" s="1"/>
  <c r="A16" i="5" s="1"/>
  <c r="A17" i="5" s="1"/>
  <c r="A18" i="5" s="1"/>
  <c r="A5" i="5"/>
  <c r="A4" i="5"/>
  <c r="K84" i="4"/>
  <c r="G84" i="4"/>
  <c r="D84" i="4"/>
  <c r="R82" i="4"/>
  <c r="S82" i="4" s="1"/>
  <c r="P82" i="4"/>
  <c r="AS82" i="4" s="1"/>
  <c r="J82" i="4"/>
  <c r="I82" i="4"/>
  <c r="V82" i="4" s="1"/>
  <c r="W82" i="4" s="1"/>
  <c r="R81" i="4"/>
  <c r="S81" i="4" s="1"/>
  <c r="AU81" i="4" s="1"/>
  <c r="P81" i="4"/>
  <c r="AS81" i="4" s="1"/>
  <c r="J81" i="4"/>
  <c r="I81" i="4"/>
  <c r="V81" i="4" s="1"/>
  <c r="W81" i="4" s="1"/>
  <c r="R80" i="4"/>
  <c r="S80" i="4" s="1"/>
  <c r="P80" i="4"/>
  <c r="AS80" i="4" s="1"/>
  <c r="J80" i="4"/>
  <c r="I80" i="4"/>
  <c r="V80" i="4" s="1"/>
  <c r="W80" i="4" s="1"/>
  <c r="Z80" i="4" s="1"/>
  <c r="AN77" i="4" s="1"/>
  <c r="R79" i="4"/>
  <c r="S79" i="4" s="1"/>
  <c r="P79" i="4"/>
  <c r="AS79" i="4" s="1"/>
  <c r="J79" i="4"/>
  <c r="I79" i="4"/>
  <c r="V79" i="4" s="1"/>
  <c r="W79" i="4" s="1"/>
  <c r="R78" i="4"/>
  <c r="S78" i="4" s="1"/>
  <c r="T78" i="4" s="1"/>
  <c r="AF75" i="4" s="1"/>
  <c r="P78" i="4"/>
  <c r="AS78" i="4" s="1"/>
  <c r="J78" i="4"/>
  <c r="I78" i="4"/>
  <c r="V78" i="4" s="1"/>
  <c r="W78" i="4" s="1"/>
  <c r="Z78" i="4" s="1"/>
  <c r="AN75" i="4" s="1"/>
  <c r="R77" i="4"/>
  <c r="S77" i="4" s="1"/>
  <c r="U77" i="4" s="1"/>
  <c r="AH74" i="4" s="1"/>
  <c r="P77" i="4"/>
  <c r="AS77" i="4" s="1"/>
  <c r="J77" i="4"/>
  <c r="I77" i="4"/>
  <c r="V77" i="4" s="1"/>
  <c r="W77" i="4" s="1"/>
  <c r="Z77" i="4" s="1"/>
  <c r="AN74" i="4" s="1"/>
  <c r="R76" i="4"/>
  <c r="S76" i="4" s="1"/>
  <c r="P76" i="4"/>
  <c r="J76" i="4"/>
  <c r="I76" i="4"/>
  <c r="V76" i="4" s="1"/>
  <c r="W76" i="4" s="1"/>
  <c r="R74" i="4"/>
  <c r="S74" i="4" s="1"/>
  <c r="P74" i="4"/>
  <c r="J74" i="4"/>
  <c r="I74" i="4"/>
  <c r="V74" i="4" s="1"/>
  <c r="W74" i="4" s="1"/>
  <c r="R73" i="4"/>
  <c r="S73" i="4" s="1"/>
  <c r="T73" i="4" s="1"/>
  <c r="P73" i="4"/>
  <c r="AS73" i="4" s="1"/>
  <c r="J73" i="4"/>
  <c r="I73" i="4"/>
  <c r="V73" i="4" s="1"/>
  <c r="W73" i="4" s="1"/>
  <c r="R72" i="4"/>
  <c r="S72" i="4" s="1"/>
  <c r="T72" i="4" s="1"/>
  <c r="P72" i="4"/>
  <c r="AS72" i="4" s="1"/>
  <c r="J72" i="4"/>
  <c r="I72" i="4"/>
  <c r="V72" i="4" s="1"/>
  <c r="W72" i="4" s="1"/>
  <c r="R71" i="4"/>
  <c r="S71" i="4" s="1"/>
  <c r="P71" i="4"/>
  <c r="AS71" i="4" s="1"/>
  <c r="J71" i="4"/>
  <c r="I71" i="4"/>
  <c r="V71" i="4" s="1"/>
  <c r="W71" i="4" s="1"/>
  <c r="R70" i="4"/>
  <c r="S70" i="4" s="1"/>
  <c r="P70" i="4"/>
  <c r="AS70" i="4" s="1"/>
  <c r="J70" i="4"/>
  <c r="I70" i="4"/>
  <c r="V70" i="4" s="1"/>
  <c r="W70" i="4" s="1"/>
  <c r="R69" i="4"/>
  <c r="S69" i="4" s="1"/>
  <c r="P69" i="4"/>
  <c r="AS69" i="4" s="1"/>
  <c r="J69" i="4"/>
  <c r="I69" i="4"/>
  <c r="V69" i="4" s="1"/>
  <c r="W69" i="4" s="1"/>
  <c r="R68" i="4"/>
  <c r="S68" i="4" s="1"/>
  <c r="P68" i="4"/>
  <c r="AS68" i="4" s="1"/>
  <c r="J68" i="4"/>
  <c r="I68" i="4"/>
  <c r="V68" i="4" s="1"/>
  <c r="W68" i="4" s="1"/>
  <c r="R67" i="4"/>
  <c r="S67" i="4" s="1"/>
  <c r="T67" i="4" s="1"/>
  <c r="P67" i="4"/>
  <c r="AS67" i="4" s="1"/>
  <c r="J67" i="4"/>
  <c r="I67" i="4"/>
  <c r="V67" i="4" s="1"/>
  <c r="W67" i="4" s="1"/>
  <c r="R66" i="4"/>
  <c r="S66" i="4" s="1"/>
  <c r="T66" i="4" s="1"/>
  <c r="P66" i="4"/>
  <c r="AS66" i="4" s="1"/>
  <c r="J66" i="4"/>
  <c r="I66" i="4"/>
  <c r="V66" i="4" s="1"/>
  <c r="W66" i="4" s="1"/>
  <c r="R65" i="4"/>
  <c r="S65" i="4" s="1"/>
  <c r="P65" i="4"/>
  <c r="AS65" i="4" s="1"/>
  <c r="J65" i="4"/>
  <c r="I65" i="4"/>
  <c r="V65" i="4" s="1"/>
  <c r="W65" i="4" s="1"/>
  <c r="Z65" i="4" s="1"/>
  <c r="AN65" i="4" s="1"/>
  <c r="AC64" i="4"/>
  <c r="AC65" i="4" s="1"/>
  <c r="AC66" i="4" s="1"/>
  <c r="AC67" i="4" s="1"/>
  <c r="AC68" i="4" s="1"/>
  <c r="AC69" i="4" s="1"/>
  <c r="AC70" i="4" s="1"/>
  <c r="AC71" i="4" s="1"/>
  <c r="AC72" i="4" s="1"/>
  <c r="AC73" i="4" s="1"/>
  <c r="R64" i="4"/>
  <c r="S64" i="4" s="1"/>
  <c r="P64" i="4"/>
  <c r="AS64" i="4" s="1"/>
  <c r="O64" i="4"/>
  <c r="O65" i="4" s="1"/>
  <c r="O66" i="4" s="1"/>
  <c r="O67" i="4" s="1"/>
  <c r="O68" i="4" s="1"/>
  <c r="O69" i="4" s="1"/>
  <c r="O70" i="4" s="1"/>
  <c r="O71" i="4" s="1"/>
  <c r="O72" i="4" s="1"/>
  <c r="O73" i="4" s="1"/>
  <c r="O74" i="4" s="1"/>
  <c r="O76" i="4" s="1"/>
  <c r="O77" i="4" s="1"/>
  <c r="O78" i="4" s="1"/>
  <c r="O79" i="4" s="1"/>
  <c r="O80" i="4" s="1"/>
  <c r="O81" i="4" s="1"/>
  <c r="O82" i="4" s="1"/>
  <c r="O84" i="4" s="1"/>
  <c r="J64" i="4"/>
  <c r="I64" i="4"/>
  <c r="A64" i="4"/>
  <c r="A65" i="4" s="1"/>
  <c r="A84" i="4" s="1"/>
  <c r="K45" i="4"/>
  <c r="G45" i="4"/>
  <c r="D45" i="4"/>
  <c r="R43" i="4"/>
  <c r="P43" i="4"/>
  <c r="J43" i="4"/>
  <c r="I43" i="4"/>
  <c r="V43" i="4" s="1"/>
  <c r="R42" i="4"/>
  <c r="S42" i="4" s="1"/>
  <c r="T42" i="4" s="1"/>
  <c r="P42" i="4"/>
  <c r="J42" i="4"/>
  <c r="I42" i="4"/>
  <c r="V42" i="4" s="1"/>
  <c r="R41" i="4"/>
  <c r="P41" i="4"/>
  <c r="J41" i="4"/>
  <c r="I41" i="4"/>
  <c r="V41" i="4" s="1"/>
  <c r="R40" i="4"/>
  <c r="P40" i="4"/>
  <c r="J40" i="4"/>
  <c r="I40" i="4"/>
  <c r="V40" i="4" s="1"/>
  <c r="R39" i="4"/>
  <c r="S39" i="4" s="1"/>
  <c r="P39" i="4"/>
  <c r="J39" i="4"/>
  <c r="I39" i="4"/>
  <c r="V39" i="4" s="1"/>
  <c r="R38" i="4"/>
  <c r="P38" i="4"/>
  <c r="J38" i="4"/>
  <c r="I38" i="4"/>
  <c r="V38" i="4" s="1"/>
  <c r="R37" i="4"/>
  <c r="P37" i="4"/>
  <c r="J37" i="4"/>
  <c r="I37" i="4"/>
  <c r="V37" i="4" s="1"/>
  <c r="R36" i="4"/>
  <c r="S36" i="4" s="1"/>
  <c r="T36" i="4" s="1"/>
  <c r="AF27" i="4" s="1"/>
  <c r="P36" i="4"/>
  <c r="J36" i="4"/>
  <c r="I36" i="4"/>
  <c r="V36" i="4" s="1"/>
  <c r="R35" i="4"/>
  <c r="P35" i="4"/>
  <c r="J35" i="4"/>
  <c r="I35" i="4"/>
  <c r="V35" i="4" s="1"/>
  <c r="R34" i="4"/>
  <c r="P34" i="4"/>
  <c r="J34" i="4"/>
  <c r="I34" i="4"/>
  <c r="V34" i="4" s="1"/>
  <c r="R33" i="4"/>
  <c r="S33" i="4" s="1"/>
  <c r="P33" i="4"/>
  <c r="J33" i="4"/>
  <c r="I33" i="4"/>
  <c r="V33" i="4" s="1"/>
  <c r="R32" i="4"/>
  <c r="P32" i="4"/>
  <c r="J32" i="4"/>
  <c r="I32" i="4"/>
  <c r="V32" i="4" s="1"/>
  <c r="AN30" i="4"/>
  <c r="AL30" i="4"/>
  <c r="AJ30" i="4"/>
  <c r="AH30" i="4"/>
  <c r="AF30" i="4"/>
  <c r="R31" i="4"/>
  <c r="P31" i="4"/>
  <c r="J31" i="4"/>
  <c r="I31" i="4"/>
  <c r="V31" i="4" s="1"/>
  <c r="R30" i="4"/>
  <c r="P30" i="4"/>
  <c r="J30" i="4"/>
  <c r="I30" i="4"/>
  <c r="V30" i="4" s="1"/>
  <c r="R29" i="4"/>
  <c r="P29" i="4"/>
  <c r="J29" i="4"/>
  <c r="I29" i="4"/>
  <c r="V29" i="4" s="1"/>
  <c r="W29" i="4" s="1"/>
  <c r="AX29" i="4" s="1"/>
  <c r="R28" i="4"/>
  <c r="P28" i="4"/>
  <c r="J28" i="4"/>
  <c r="I28" i="4"/>
  <c r="V28" i="4" s="1"/>
  <c r="R27" i="4"/>
  <c r="P27" i="4"/>
  <c r="J27" i="4"/>
  <c r="I27" i="4"/>
  <c r="V27" i="4" s="1"/>
  <c r="R26" i="4"/>
  <c r="P26" i="4"/>
  <c r="J26" i="4"/>
  <c r="I26" i="4"/>
  <c r="V26" i="4" s="1"/>
  <c r="R25" i="4"/>
  <c r="P25" i="4"/>
  <c r="J25" i="4"/>
  <c r="I25" i="4"/>
  <c r="V25" i="4" s="1"/>
  <c r="R24" i="4"/>
  <c r="P24" i="4"/>
  <c r="J24" i="4"/>
  <c r="I24" i="4"/>
  <c r="V24" i="4" s="1"/>
  <c r="R23" i="4"/>
  <c r="P23" i="4"/>
  <c r="J23" i="4"/>
  <c r="I23" i="4"/>
  <c r="V23" i="4" s="1"/>
  <c r="R22" i="4"/>
  <c r="P22" i="4"/>
  <c r="J22" i="4"/>
  <c r="I22" i="4"/>
  <c r="V22" i="4" s="1"/>
  <c r="R21" i="4"/>
  <c r="P21" i="4"/>
  <c r="J21" i="4"/>
  <c r="I21" i="4"/>
  <c r="V21" i="4" s="1"/>
  <c r="R20" i="4"/>
  <c r="P20" i="4"/>
  <c r="J20" i="4"/>
  <c r="I20" i="4"/>
  <c r="V20" i="4" s="1"/>
  <c r="R19" i="4"/>
  <c r="P19" i="4"/>
  <c r="J19" i="4"/>
  <c r="I19" i="4"/>
  <c r="V19" i="4" s="1"/>
  <c r="R18" i="4"/>
  <c r="P18" i="4"/>
  <c r="J18" i="4"/>
  <c r="I18" i="4"/>
  <c r="V18" i="4" s="1"/>
  <c r="R17" i="4"/>
  <c r="P17" i="4"/>
  <c r="J17" i="4"/>
  <c r="I17" i="4"/>
  <c r="V17" i="4" s="1"/>
  <c r="R16" i="4"/>
  <c r="P16" i="4"/>
  <c r="J16" i="4"/>
  <c r="I16" i="4"/>
  <c r="V16" i="4" s="1"/>
  <c r="R15" i="4"/>
  <c r="P15" i="4"/>
  <c r="J15" i="4"/>
  <c r="I15" i="4"/>
  <c r="V15" i="4" s="1"/>
  <c r="AC14" i="4"/>
  <c r="AC15" i="4" s="1"/>
  <c r="R14" i="4"/>
  <c r="P14" i="4"/>
  <c r="O14" i="4"/>
  <c r="O15" i="4" s="1"/>
  <c r="J14" i="4"/>
  <c r="I14" i="4"/>
  <c r="A14" i="4"/>
  <c r="A15" i="4" s="1"/>
  <c r="AC8" i="4"/>
  <c r="AC6" i="4"/>
  <c r="AC5" i="4"/>
  <c r="AC4" i="4"/>
  <c r="AC2" i="4"/>
  <c r="L68" i="3"/>
  <c r="N68" i="3" s="1"/>
  <c r="K69" i="3"/>
  <c r="K72" i="3" s="1"/>
  <c r="J69" i="3"/>
  <c r="J72" i="3" s="1"/>
  <c r="L65" i="3"/>
  <c r="L61" i="3"/>
  <c r="L60" i="3"/>
  <c r="L59" i="3"/>
  <c r="N59" i="3" s="1"/>
  <c r="L55" i="3"/>
  <c r="A54" i="3"/>
  <c r="A55" i="3" s="1"/>
  <c r="A71" i="3" s="1"/>
  <c r="A72" i="3" s="1"/>
  <c r="K52" i="3"/>
  <c r="A47" i="3"/>
  <c r="A44" i="3"/>
  <c r="A43" i="3"/>
  <c r="K32" i="3"/>
  <c r="L31" i="3"/>
  <c r="L29" i="3"/>
  <c r="N29" i="3" s="1"/>
  <c r="L27" i="3"/>
  <c r="N27" i="3" s="1"/>
  <c r="L25" i="3"/>
  <c r="L24" i="3"/>
  <c r="L22" i="3"/>
  <c r="N22" i="3" s="1"/>
  <c r="L18" i="3"/>
  <c r="L17" i="3"/>
  <c r="J32" i="3"/>
  <c r="I32" i="3"/>
  <c r="I35" i="3" s="1"/>
  <c r="A15" i="3"/>
  <c r="A16" i="3" s="1"/>
  <c r="J52" i="3"/>
  <c r="I52" i="3"/>
  <c r="H52" i="3"/>
  <c r="A45" i="3"/>
  <c r="A42" i="3"/>
  <c r="A41" i="3"/>
  <c r="A40" i="3"/>
  <c r="A68" i="2"/>
  <c r="A69" i="2" s="1"/>
  <c r="F66" i="2"/>
  <c r="G60" i="2" s="1"/>
  <c r="E69" i="2"/>
  <c r="I65" i="2"/>
  <c r="H65" i="2"/>
  <c r="I64" i="2"/>
  <c r="H64" i="2"/>
  <c r="I63" i="2"/>
  <c r="H63" i="2"/>
  <c r="I62" i="2"/>
  <c r="H62" i="2"/>
  <c r="I61" i="2"/>
  <c r="H61" i="2"/>
  <c r="I58" i="2"/>
  <c r="H58" i="2"/>
  <c r="I56" i="2"/>
  <c r="H56" i="2"/>
  <c r="I55" i="2"/>
  <c r="H55" i="2"/>
  <c r="I54" i="2"/>
  <c r="H54" i="2"/>
  <c r="I53" i="2"/>
  <c r="H53" i="2"/>
  <c r="I52" i="2"/>
  <c r="H52" i="2"/>
  <c r="I51" i="2"/>
  <c r="H51" i="2"/>
  <c r="A51" i="2"/>
  <c r="A52" i="2" s="1"/>
  <c r="F32" i="2"/>
  <c r="F35" i="2" s="1"/>
  <c r="E35" i="2"/>
  <c r="A15" i="2"/>
  <c r="A16" i="2" s="1"/>
  <c r="A34" i="2" s="1"/>
  <c r="A35" i="2" s="1"/>
  <c r="A42" i="2"/>
  <c r="A39" i="2"/>
  <c r="A38" i="2"/>
  <c r="A37" i="2"/>
  <c r="P53" i="1"/>
  <c r="O53" i="1"/>
  <c r="A53" i="1"/>
  <c r="P52" i="1"/>
  <c r="O52" i="1"/>
  <c r="A52" i="1"/>
  <c r="P51" i="1"/>
  <c r="O51" i="1"/>
  <c r="A51" i="1"/>
  <c r="P50" i="1"/>
  <c r="O50" i="1"/>
  <c r="A50" i="1"/>
  <c r="D50" i="1" s="1"/>
  <c r="P49" i="1"/>
  <c r="O49" i="1"/>
  <c r="A49" i="1"/>
  <c r="D49" i="1" s="1"/>
  <c r="P48" i="1"/>
  <c r="O48" i="1"/>
  <c r="A48" i="1"/>
  <c r="P47" i="1"/>
  <c r="O47" i="1"/>
  <c r="A47" i="1"/>
  <c r="P46" i="1"/>
  <c r="O46" i="1"/>
  <c r="A46" i="1"/>
  <c r="P45" i="1"/>
  <c r="O45" i="1"/>
  <c r="A45" i="1"/>
  <c r="D45" i="1" s="1"/>
  <c r="P44" i="1"/>
  <c r="O44" i="1"/>
  <c r="A44" i="1"/>
  <c r="P43" i="1"/>
  <c r="O43" i="1"/>
  <c r="A43" i="1"/>
  <c r="P42" i="1"/>
  <c r="O42" i="1"/>
  <c r="A42" i="1"/>
  <c r="P41" i="1"/>
  <c r="O41" i="1"/>
  <c r="A41" i="1"/>
  <c r="P40" i="1"/>
  <c r="O40" i="1"/>
  <c r="A40" i="1"/>
  <c r="Q40" i="1" s="1"/>
  <c r="P39" i="1"/>
  <c r="O39" i="1"/>
  <c r="A39" i="1"/>
  <c r="P38" i="1"/>
  <c r="A38" i="1"/>
  <c r="P37" i="1"/>
  <c r="O37" i="1"/>
  <c r="A37" i="1"/>
  <c r="B27" i="1"/>
  <c r="B51" i="1" s="1"/>
  <c r="B26" i="1"/>
  <c r="B50" i="1" s="1"/>
  <c r="B19" i="1"/>
  <c r="B43" i="1" s="1"/>
  <c r="B18" i="1"/>
  <c r="B42" i="1" s="1"/>
  <c r="B13" i="1"/>
  <c r="B37" i="1" s="1"/>
  <c r="H17" i="6" l="1"/>
  <c r="I17" i="6" s="1"/>
  <c r="F45" i="4"/>
  <c r="F84" i="4"/>
  <c r="AV67" i="4"/>
  <c r="X67" i="4" s="1"/>
  <c r="AX67" i="4"/>
  <c r="AW67" i="4"/>
  <c r="Y67" i="4" s="1"/>
  <c r="AX73" i="4"/>
  <c r="Z73" i="4" s="1"/>
  <c r="AV73" i="4"/>
  <c r="AW73" i="4"/>
  <c r="AV71" i="4"/>
  <c r="AX71" i="4"/>
  <c r="Z71" i="4" s="1"/>
  <c r="AW71" i="4"/>
  <c r="Y71" i="4" s="1"/>
  <c r="AX74" i="4"/>
  <c r="Z74" i="4" s="1"/>
  <c r="AW74" i="4"/>
  <c r="Y74" i="4" s="1"/>
  <c r="AV74" i="4"/>
  <c r="AX81" i="4"/>
  <c r="AW81" i="4"/>
  <c r="Y81" i="4" s="1"/>
  <c r="AL78" i="4" s="1"/>
  <c r="AV81" i="4"/>
  <c r="AU74" i="4"/>
  <c r="AT74" i="4"/>
  <c r="AX76" i="4"/>
  <c r="AV76" i="4"/>
  <c r="AW76" i="4"/>
  <c r="AU76" i="4"/>
  <c r="U76" i="4" s="1"/>
  <c r="AT76" i="4"/>
  <c r="T76" i="4" s="1"/>
  <c r="W16" i="4"/>
  <c r="Z16" i="4" s="1"/>
  <c r="W19" i="4"/>
  <c r="W22" i="4"/>
  <c r="AW22" i="4" s="1"/>
  <c r="Y22" i="4" s="1"/>
  <c r="AL20" i="4" s="1"/>
  <c r="M43" i="1" s="1"/>
  <c r="W25" i="4"/>
  <c r="X25" i="4" s="1"/>
  <c r="AJ22" i="4" s="1"/>
  <c r="W28" i="4"/>
  <c r="Z28" i="4" s="1"/>
  <c r="W34" i="4"/>
  <c r="AW34" i="4" s="1"/>
  <c r="Y34" i="4" s="1"/>
  <c r="W37" i="4"/>
  <c r="AX37" i="4" s="1"/>
  <c r="Z37" i="4" s="1"/>
  <c r="W40" i="4"/>
  <c r="AX40" i="4" s="1"/>
  <c r="W43" i="4"/>
  <c r="AW43" i="4" s="1"/>
  <c r="Y43" i="4" s="1"/>
  <c r="W30" i="4"/>
  <c r="AV30" i="4" s="1"/>
  <c r="X30" i="4" s="1"/>
  <c r="AJ31" i="4" s="1"/>
  <c r="S22" i="4"/>
  <c r="AU22" i="4" s="1"/>
  <c r="U22" i="4" s="1"/>
  <c r="AH20" i="4" s="1"/>
  <c r="S25" i="4"/>
  <c r="U25" i="4" s="1"/>
  <c r="AH22" i="4" s="1"/>
  <c r="S28" i="4"/>
  <c r="U28" i="4" s="1"/>
  <c r="W17" i="4"/>
  <c r="AX17" i="4" s="1"/>
  <c r="W20" i="4"/>
  <c r="Z20" i="4" s="1"/>
  <c r="W23" i="4"/>
  <c r="AW23" i="4" s="1"/>
  <c r="W26" i="4"/>
  <c r="S20" i="4"/>
  <c r="U20" i="4" s="1"/>
  <c r="S23" i="4"/>
  <c r="S26" i="4"/>
  <c r="T26" i="4" s="1"/>
  <c r="W15" i="4"/>
  <c r="X15" i="4" s="1"/>
  <c r="AJ15" i="4" s="1"/>
  <c r="L38" i="1" s="1"/>
  <c r="W18" i="4"/>
  <c r="Y18" i="4" s="1"/>
  <c r="AL17" i="4" s="1"/>
  <c r="W21" i="4"/>
  <c r="AX21" i="4" s="1"/>
  <c r="Z21" i="4" s="1"/>
  <c r="W24" i="4"/>
  <c r="Y24" i="4" s="1"/>
  <c r="AL21" i="4" s="1"/>
  <c r="M44" i="1" s="1"/>
  <c r="W27" i="4"/>
  <c r="AV27" i="4" s="1"/>
  <c r="X27" i="4" s="1"/>
  <c r="S31" i="4"/>
  <c r="S18" i="4"/>
  <c r="U18" i="4" s="1"/>
  <c r="AH17" i="4" s="1"/>
  <c r="K40" i="1" s="1"/>
  <c r="S24" i="4"/>
  <c r="T24" i="4" s="1"/>
  <c r="AF21" i="4" s="1"/>
  <c r="J44" i="1" s="1"/>
  <c r="S34" i="4"/>
  <c r="AT34" i="4" s="1"/>
  <c r="S16" i="4"/>
  <c r="T16" i="4" s="1"/>
  <c r="S19" i="4"/>
  <c r="U19" i="4" s="1"/>
  <c r="AH18" i="4" s="1"/>
  <c r="K41" i="1" s="1"/>
  <c r="W32" i="4"/>
  <c r="Z32" i="4" s="1"/>
  <c r="AN25" i="4" s="1"/>
  <c r="N49" i="1" s="1"/>
  <c r="W35" i="4"/>
  <c r="AX35" i="4" s="1"/>
  <c r="Z35" i="4" s="1"/>
  <c r="AN32" i="4" s="1"/>
  <c r="N51" i="1" s="1"/>
  <c r="W38" i="4"/>
  <c r="AV38" i="4" s="1"/>
  <c r="W41" i="4"/>
  <c r="AW41" i="4" s="1"/>
  <c r="Y41" i="4" s="1"/>
  <c r="S21" i="4"/>
  <c r="U21" i="4" s="1"/>
  <c r="S40" i="4"/>
  <c r="AU40" i="4" s="1"/>
  <c r="O16" i="4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2" i="4" s="1"/>
  <c r="O33" i="4" s="1"/>
  <c r="O34" i="4" s="1"/>
  <c r="O35" i="4" s="1"/>
  <c r="O36" i="4" s="1"/>
  <c r="O37" i="4" s="1"/>
  <c r="O38" i="4" s="1"/>
  <c r="O39" i="4" s="1"/>
  <c r="O40" i="4" s="1"/>
  <c r="O41" i="4" s="1"/>
  <c r="O42" i="4" s="1"/>
  <c r="O43" i="4" s="1"/>
  <c r="O45" i="4" s="1"/>
  <c r="S15" i="4"/>
  <c r="T15" i="4" s="1"/>
  <c r="AF15" i="4" s="1"/>
  <c r="J38" i="1" s="1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5" i="4" s="1"/>
  <c r="S30" i="4"/>
  <c r="AT30" i="4" s="1"/>
  <c r="S29" i="4"/>
  <c r="S37" i="4"/>
  <c r="U37" i="4" s="1"/>
  <c r="S43" i="4"/>
  <c r="T43" i="4" s="1"/>
  <c r="AF28" i="4" s="1"/>
  <c r="J53" i="1" s="1"/>
  <c r="S14" i="4"/>
  <c r="U14" i="4" s="1"/>
  <c r="AH14" i="4" s="1"/>
  <c r="W31" i="4"/>
  <c r="AX31" i="4" s="1"/>
  <c r="Z31" i="4" s="1"/>
  <c r="AN24" i="4" s="1"/>
  <c r="S32" i="4"/>
  <c r="U32" i="4" s="1"/>
  <c r="AH25" i="4" s="1"/>
  <c r="S35" i="4"/>
  <c r="AT35" i="4" s="1"/>
  <c r="T35" i="4" s="1"/>
  <c r="AF32" i="4" s="1"/>
  <c r="J51" i="1" s="1"/>
  <c r="S38" i="4"/>
  <c r="AT38" i="4" s="1"/>
  <c r="T38" i="4" s="1"/>
  <c r="S41" i="4"/>
  <c r="AT41" i="4" s="1"/>
  <c r="S27" i="4"/>
  <c r="T27" i="4" s="1"/>
  <c r="AC16" i="4"/>
  <c r="AC17" i="4" s="1"/>
  <c r="AC18" i="4" s="1"/>
  <c r="AC19" i="4" s="1"/>
  <c r="AC20" i="4" s="1"/>
  <c r="AC21" i="4" s="1"/>
  <c r="AC22" i="4" s="1"/>
  <c r="AC23" i="4" s="1"/>
  <c r="AC24" i="4" s="1"/>
  <c r="AC25" i="4" s="1"/>
  <c r="AC26" i="4" s="1"/>
  <c r="AC34" i="4" s="1"/>
  <c r="S17" i="4"/>
  <c r="T17" i="4" s="1"/>
  <c r="W33" i="4"/>
  <c r="AX33" i="4" s="1"/>
  <c r="Z33" i="4" s="1"/>
  <c r="W36" i="4"/>
  <c r="Z36" i="4" s="1"/>
  <c r="AN27" i="4" s="1"/>
  <c r="N52" i="1" s="1"/>
  <c r="W39" i="4"/>
  <c r="AV39" i="4" s="1"/>
  <c r="W42" i="4"/>
  <c r="Y42" i="4" s="1"/>
  <c r="U78" i="4"/>
  <c r="AH75" i="4" s="1"/>
  <c r="A17" i="3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4" i="3" s="1"/>
  <c r="A35" i="3" s="1"/>
  <c r="H53" i="1"/>
  <c r="F69" i="2"/>
  <c r="G59" i="2"/>
  <c r="G56" i="2"/>
  <c r="G51" i="2"/>
  <c r="G52" i="2"/>
  <c r="E46" i="1"/>
  <c r="G28" i="2"/>
  <c r="G58" i="2"/>
  <c r="G65" i="2"/>
  <c r="G62" i="2"/>
  <c r="G55" i="2"/>
  <c r="X80" i="4"/>
  <c r="AJ77" i="4" s="1"/>
  <c r="U72" i="4"/>
  <c r="G54" i="2"/>
  <c r="G61" i="2"/>
  <c r="G23" i="2"/>
  <c r="G15" i="2"/>
  <c r="H69" i="2"/>
  <c r="G18" i="2"/>
  <c r="G53" i="2"/>
  <c r="G21" i="2"/>
  <c r="G57" i="2"/>
  <c r="G64" i="2"/>
  <c r="K22" i="5"/>
  <c r="K14" i="5"/>
  <c r="K25" i="5"/>
  <c r="K15" i="5"/>
  <c r="K26" i="5"/>
  <c r="K27" i="5"/>
  <c r="K16" i="5"/>
  <c r="G28" i="5"/>
  <c r="K17" i="5"/>
  <c r="K28" i="5"/>
  <c r="K18" i="5"/>
  <c r="K29" i="5"/>
  <c r="K30" i="5"/>
  <c r="K19" i="5"/>
  <c r="K20" i="5"/>
  <c r="K21" i="5"/>
  <c r="G14" i="5"/>
  <c r="K23" i="5"/>
  <c r="AC3" i="4"/>
  <c r="E40" i="1"/>
  <c r="H23" i="6"/>
  <c r="I23" i="6" s="1"/>
  <c r="Q47" i="1" s="1"/>
  <c r="J84" i="4"/>
  <c r="AF66" i="4"/>
  <c r="H27" i="6"/>
  <c r="I27" i="6" s="1"/>
  <c r="Q52" i="1" s="1"/>
  <c r="T77" i="4"/>
  <c r="AF74" i="4" s="1"/>
  <c r="AF70" i="4"/>
  <c r="U67" i="4"/>
  <c r="H19" i="6"/>
  <c r="I19" i="6" s="1"/>
  <c r="Q43" i="1" s="1"/>
  <c r="T80" i="4"/>
  <c r="AF77" i="4" s="1"/>
  <c r="U80" i="4"/>
  <c r="AH77" i="4" s="1"/>
  <c r="G25" i="2"/>
  <c r="G26" i="2"/>
  <c r="G30" i="2"/>
  <c r="X77" i="4"/>
  <c r="AJ74" i="4" s="1"/>
  <c r="H49" i="1"/>
  <c r="G16" i="2"/>
  <c r="E39" i="1"/>
  <c r="G19" i="2"/>
  <c r="G24" i="2"/>
  <c r="G29" i="2"/>
  <c r="G17" i="5"/>
  <c r="G20" i="5"/>
  <c r="G17" i="2"/>
  <c r="G20" i="2"/>
  <c r="G22" i="2"/>
  <c r="G27" i="2"/>
  <c r="G31" i="2"/>
  <c r="U36" i="4"/>
  <c r="AH27" i="4" s="1"/>
  <c r="K52" i="1" s="1"/>
  <c r="X78" i="4"/>
  <c r="AJ75" i="4" s="1"/>
  <c r="H24" i="6"/>
  <c r="I24" i="6" s="1"/>
  <c r="U17" i="4"/>
  <c r="T20" i="4"/>
  <c r="AW30" i="4"/>
  <c r="Y30" i="4" s="1"/>
  <c r="AL31" i="4" s="1"/>
  <c r="X32" i="4"/>
  <c r="AJ25" i="4" s="1"/>
  <c r="L49" i="1" s="1"/>
  <c r="Y32" i="4"/>
  <c r="AL25" i="4" s="1"/>
  <c r="M49" i="1" s="1"/>
  <c r="AT39" i="4"/>
  <c r="T39" i="4" s="1"/>
  <c r="AU39" i="4"/>
  <c r="U39" i="4" s="1"/>
  <c r="AV22" i="4"/>
  <c r="X22" i="4" s="1"/>
  <c r="AJ20" i="4" s="1"/>
  <c r="L43" i="1" s="1"/>
  <c r="U42" i="4"/>
  <c r="E42" i="1"/>
  <c r="H35" i="2"/>
  <c r="G63" i="2"/>
  <c r="I35" i="2"/>
  <c r="J21" i="2" s="1"/>
  <c r="N61" i="3"/>
  <c r="N18" i="3"/>
  <c r="N24" i="3"/>
  <c r="N60" i="3"/>
  <c r="N31" i="3"/>
  <c r="E38" i="1"/>
  <c r="D38" i="1"/>
  <c r="E44" i="1"/>
  <c r="H44" i="1"/>
  <c r="D44" i="1"/>
  <c r="E52" i="1"/>
  <c r="D52" i="1"/>
  <c r="J52" i="1"/>
  <c r="D42" i="1"/>
  <c r="N55" i="3"/>
  <c r="D37" i="1"/>
  <c r="B16" i="1"/>
  <c r="B40" i="1" s="1"/>
  <c r="B23" i="1"/>
  <c r="B47" i="1" s="1"/>
  <c r="B15" i="1"/>
  <c r="B39" i="1" s="1"/>
  <c r="B22" i="1"/>
  <c r="B46" i="1" s="1"/>
  <c r="D39" i="1"/>
  <c r="H40" i="1"/>
  <c r="D40" i="1"/>
  <c r="D46" i="1"/>
  <c r="E47" i="1"/>
  <c r="O54" i="1"/>
  <c r="E50" i="1"/>
  <c r="N17" i="3"/>
  <c r="L19" i="3"/>
  <c r="H41" i="1" s="1"/>
  <c r="N73" i="3"/>
  <c r="N74" i="3" s="1"/>
  <c r="N37" i="3"/>
  <c r="N65" i="3"/>
  <c r="Z19" i="4"/>
  <c r="AN18" i="4" s="1"/>
  <c r="Y19" i="4"/>
  <c r="AL18" i="4" s="1"/>
  <c r="M41" i="1" s="1"/>
  <c r="X19" i="4"/>
  <c r="AJ18" i="4" s="1"/>
  <c r="L41" i="1" s="1"/>
  <c r="P54" i="1"/>
  <c r="P25" i="1" s="1"/>
  <c r="D43" i="1"/>
  <c r="B28" i="1"/>
  <c r="B52" i="1" s="1"/>
  <c r="B24" i="1"/>
  <c r="B48" i="1" s="1"/>
  <c r="B20" i="1"/>
  <c r="B44" i="1" s="1"/>
  <c r="B17" i="1"/>
  <c r="B41" i="1" s="1"/>
  <c r="B14" i="1"/>
  <c r="B38" i="1" s="1"/>
  <c r="B29" i="1"/>
  <c r="B53" i="1" s="1"/>
  <c r="B25" i="1"/>
  <c r="B49" i="1" s="1"/>
  <c r="B21" i="1"/>
  <c r="B45" i="1" s="1"/>
  <c r="D53" i="1"/>
  <c r="E37" i="1"/>
  <c r="H39" i="1"/>
  <c r="Q41" i="1"/>
  <c r="E41" i="1"/>
  <c r="D41" i="1"/>
  <c r="E43" i="1"/>
  <c r="H46" i="1"/>
  <c r="H47" i="1"/>
  <c r="D47" i="1"/>
  <c r="Y25" i="4"/>
  <c r="AL22" i="4" s="1"/>
  <c r="M45" i="1" s="1"/>
  <c r="Z25" i="4"/>
  <c r="AN22" i="4" s="1"/>
  <c r="N45" i="1" s="1"/>
  <c r="Z26" i="4"/>
  <c r="Y26" i="4"/>
  <c r="X26" i="4"/>
  <c r="E48" i="1"/>
  <c r="D48" i="1"/>
  <c r="E51" i="1"/>
  <c r="I69" i="2"/>
  <c r="H32" i="3"/>
  <c r="H35" i="3" s="1"/>
  <c r="L15" i="3"/>
  <c r="H37" i="1" s="1"/>
  <c r="L16" i="3"/>
  <c r="H38" i="1" s="1"/>
  <c r="L21" i="3"/>
  <c r="L57" i="3"/>
  <c r="L58" i="3"/>
  <c r="AW17" i="4"/>
  <c r="Y17" i="4" s="1"/>
  <c r="Z17" i="4"/>
  <c r="AT33" i="4"/>
  <c r="T33" i="4" s="1"/>
  <c r="AU33" i="4"/>
  <c r="U33" i="4" s="1"/>
  <c r="T65" i="4"/>
  <c r="AF65" i="4" s="1"/>
  <c r="U65" i="4"/>
  <c r="AH65" i="4" s="1"/>
  <c r="U70" i="4"/>
  <c r="T70" i="4"/>
  <c r="H51" i="1"/>
  <c r="D51" i="1"/>
  <c r="L20" i="3"/>
  <c r="N25" i="3"/>
  <c r="L26" i="3"/>
  <c r="H48" i="1" s="1"/>
  <c r="K35" i="3"/>
  <c r="F69" i="3"/>
  <c r="G63" i="3" s="1"/>
  <c r="L67" i="3"/>
  <c r="AU34" i="4"/>
  <c r="U34" i="4" s="1"/>
  <c r="T34" i="4"/>
  <c r="Y72" i="4"/>
  <c r="X72" i="4"/>
  <c r="Z72" i="4"/>
  <c r="U79" i="4"/>
  <c r="T79" i="4"/>
  <c r="Y20" i="4"/>
  <c r="AU31" i="4"/>
  <c r="U31" i="4" s="1"/>
  <c r="AH24" i="4" s="1"/>
  <c r="Y70" i="4"/>
  <c r="X70" i="4"/>
  <c r="Z70" i="4"/>
  <c r="E45" i="1"/>
  <c r="E49" i="1"/>
  <c r="Q49" i="1"/>
  <c r="E53" i="1"/>
  <c r="L28" i="3"/>
  <c r="L54" i="3"/>
  <c r="L64" i="3"/>
  <c r="AV29" i="4"/>
  <c r="X29" i="4" s="1"/>
  <c r="Z29" i="4"/>
  <c r="AN29" i="4" s="1"/>
  <c r="AW29" i="4"/>
  <c r="Y29" i="4" s="1"/>
  <c r="U29" i="4"/>
  <c r="T29" i="4"/>
  <c r="AW33" i="4"/>
  <c r="Y33" i="4" s="1"/>
  <c r="AV33" i="4"/>
  <c r="X33" i="4" s="1"/>
  <c r="AV34" i="4"/>
  <c r="X34" i="4" s="1"/>
  <c r="AX34" i="4"/>
  <c r="Z34" i="4" s="1"/>
  <c r="AV37" i="4"/>
  <c r="X37" i="4" s="1"/>
  <c r="AU41" i="4"/>
  <c r="U41" i="4" s="1"/>
  <c r="T64" i="4"/>
  <c r="U64" i="4"/>
  <c r="X66" i="4"/>
  <c r="Y66" i="4"/>
  <c r="Z66" i="4"/>
  <c r="U66" i="4"/>
  <c r="AH66" i="4" s="1"/>
  <c r="Y68" i="4"/>
  <c r="AL67" i="4" s="1"/>
  <c r="X68" i="4"/>
  <c r="AJ67" i="4" s="1"/>
  <c r="Z68" i="4"/>
  <c r="AN67" i="4" s="1"/>
  <c r="U71" i="4"/>
  <c r="T71" i="4"/>
  <c r="S84" i="4"/>
  <c r="L23" i="3"/>
  <c r="H45" i="1" s="1"/>
  <c r="L30" i="3"/>
  <c r="H52" i="1" s="1"/>
  <c r="J35" i="3"/>
  <c r="I69" i="3"/>
  <c r="I72" i="3" s="1"/>
  <c r="L56" i="3"/>
  <c r="L66" i="3"/>
  <c r="AC1" i="4"/>
  <c r="AU23" i="4"/>
  <c r="U23" i="4" s="1"/>
  <c r="AT23" i="4"/>
  <c r="T23" i="4" s="1"/>
  <c r="AT31" i="4"/>
  <c r="T31" i="4" s="1"/>
  <c r="AF24" i="4" s="1"/>
  <c r="AW40" i="4"/>
  <c r="Y40" i="4" s="1"/>
  <c r="AV40" i="4"/>
  <c r="X40" i="4" s="1"/>
  <c r="J45" i="4"/>
  <c r="Z67" i="4"/>
  <c r="Y69" i="4"/>
  <c r="AL68" i="4" s="1"/>
  <c r="X69" i="4"/>
  <c r="AJ68" i="4" s="1"/>
  <c r="Z69" i="4"/>
  <c r="AN68" i="4" s="1"/>
  <c r="U69" i="4"/>
  <c r="AH68" i="4" s="1"/>
  <c r="T69" i="4"/>
  <c r="AF68" i="4" s="1"/>
  <c r="X74" i="4"/>
  <c r="U74" i="4"/>
  <c r="T74" i="4"/>
  <c r="X82" i="4"/>
  <c r="Y82" i="4"/>
  <c r="Z82" i="4"/>
  <c r="T82" i="4"/>
  <c r="U82" i="4"/>
  <c r="H69" i="3"/>
  <c r="H72" i="3" s="1"/>
  <c r="I45" i="4"/>
  <c r="R45" i="4"/>
  <c r="V14" i="4"/>
  <c r="X65" i="4"/>
  <c r="AJ65" i="4" s="1"/>
  <c r="Y65" i="4"/>
  <c r="AL65" i="4" s="1"/>
  <c r="X73" i="4"/>
  <c r="Y73" i="4"/>
  <c r="AV35" i="4"/>
  <c r="X35" i="4" s="1"/>
  <c r="AJ32" i="4" s="1"/>
  <c r="I84" i="4"/>
  <c r="V64" i="4"/>
  <c r="R84" i="4"/>
  <c r="X71" i="4"/>
  <c r="Z76" i="4"/>
  <c r="Y76" i="4"/>
  <c r="X76" i="4"/>
  <c r="Y80" i="4"/>
  <c r="AL77" i="4" s="1"/>
  <c r="T81" i="4"/>
  <c r="AF78" i="4" s="1"/>
  <c r="U81" i="4"/>
  <c r="AH78" i="4" s="1"/>
  <c r="G30" i="5"/>
  <c r="G26" i="5"/>
  <c r="G22" i="5"/>
  <c r="G29" i="5"/>
  <c r="G25" i="5"/>
  <c r="G21" i="5"/>
  <c r="G18" i="5"/>
  <c r="G15" i="5"/>
  <c r="G27" i="5"/>
  <c r="G23" i="5"/>
  <c r="G19" i="5"/>
  <c r="G16" i="5"/>
  <c r="U68" i="4"/>
  <c r="AH67" i="4" s="1"/>
  <c r="T68" i="4"/>
  <c r="AF67" i="4" s="1"/>
  <c r="X81" i="4"/>
  <c r="AJ78" i="4" s="1"/>
  <c r="Z81" i="4"/>
  <c r="AN78" i="4" s="1"/>
  <c r="H26" i="6"/>
  <c r="I26" i="6" s="1"/>
  <c r="Q51" i="1" s="1"/>
  <c r="H22" i="6"/>
  <c r="I22" i="6" s="1"/>
  <c r="H18" i="6"/>
  <c r="I18" i="6" s="1"/>
  <c r="H15" i="6"/>
  <c r="I15" i="6" s="1"/>
  <c r="Y77" i="4"/>
  <c r="AL74" i="4" s="1"/>
  <c r="Y79" i="4"/>
  <c r="Z79" i="4"/>
  <c r="H14" i="6"/>
  <c r="I14" i="6" s="1"/>
  <c r="Q37" i="1" s="1"/>
  <c r="H21" i="6"/>
  <c r="I21" i="6" s="1"/>
  <c r="Q45" i="1" s="1"/>
  <c r="H25" i="6"/>
  <c r="I25" i="6" s="1"/>
  <c r="U73" i="4"/>
  <c r="Y78" i="4"/>
  <c r="AL75" i="4" s="1"/>
  <c r="X79" i="4"/>
  <c r="H16" i="6"/>
  <c r="I16" i="6" s="1"/>
  <c r="H20" i="6"/>
  <c r="I20" i="6" s="1"/>
  <c r="H28" i="6"/>
  <c r="I28" i="6" s="1"/>
  <c r="Q53" i="1" s="1"/>
  <c r="Z18" i="4" l="1"/>
  <c r="AN17" i="4" s="1"/>
  <c r="AX38" i="4"/>
  <c r="Z38" i="4" s="1"/>
  <c r="X38" i="4"/>
  <c r="AW37" i="4"/>
  <c r="Y37" i="4" s="1"/>
  <c r="X28" i="4"/>
  <c r="AX43" i="4"/>
  <c r="Z43" i="4" s="1"/>
  <c r="Y28" i="4"/>
  <c r="AV43" i="4"/>
  <c r="X43" i="4" s="1"/>
  <c r="U26" i="4"/>
  <c r="Y15" i="4"/>
  <c r="AL15" i="4" s="1"/>
  <c r="M38" i="1" s="1"/>
  <c r="Z42" i="4"/>
  <c r="AX39" i="4"/>
  <c r="Z39" i="4" s="1"/>
  <c r="AT22" i="4"/>
  <c r="T22" i="4" s="1"/>
  <c r="AF20" i="4" s="1"/>
  <c r="X20" i="4"/>
  <c r="X18" i="4"/>
  <c r="AJ17" i="4" s="1"/>
  <c r="L40" i="1" s="1"/>
  <c r="AW31" i="4"/>
  <c r="Y31" i="4" s="1"/>
  <c r="AL24" i="4" s="1"/>
  <c r="M48" i="1" s="1"/>
  <c r="AV31" i="4"/>
  <c r="X31" i="4" s="1"/>
  <c r="AJ24" i="4" s="1"/>
  <c r="X39" i="4"/>
  <c r="Z40" i="4"/>
  <c r="T41" i="4"/>
  <c r="AX30" i="4"/>
  <c r="Z30" i="4" s="1"/>
  <c r="AN31" i="4" s="1"/>
  <c r="AV17" i="4"/>
  <c r="X17" i="4" s="1"/>
  <c r="AN19" i="4"/>
  <c r="N42" i="1" s="1"/>
  <c r="T18" i="4"/>
  <c r="AF17" i="4" s="1"/>
  <c r="J40" i="1" s="1"/>
  <c r="AX23" i="4"/>
  <c r="Z23" i="4" s="1"/>
  <c r="Y36" i="4"/>
  <c r="AL27" i="4" s="1"/>
  <c r="M52" i="1" s="1"/>
  <c r="X42" i="4"/>
  <c r="Z15" i="4"/>
  <c r="AN15" i="4" s="1"/>
  <c r="N38" i="1" s="1"/>
  <c r="AW38" i="4"/>
  <c r="Y38" i="4" s="1"/>
  <c r="AX22" i="4"/>
  <c r="Z22" i="4" s="1"/>
  <c r="AN20" i="4" s="1"/>
  <c r="G56" i="3"/>
  <c r="X24" i="4"/>
  <c r="AJ21" i="4" s="1"/>
  <c r="AW27" i="4"/>
  <c r="Y27" i="4" s="1"/>
  <c r="AL23" i="4" s="1"/>
  <c r="AU38" i="4"/>
  <c r="U38" i="4" s="1"/>
  <c r="Z24" i="4"/>
  <c r="AN21" i="4" s="1"/>
  <c r="N44" i="1" s="1"/>
  <c r="Y16" i="4"/>
  <c r="AL16" i="4" s="1"/>
  <c r="T28" i="4"/>
  <c r="AF29" i="4" s="1"/>
  <c r="X16" i="4"/>
  <c r="AU35" i="4"/>
  <c r="U35" i="4" s="1"/>
  <c r="AH32" i="4" s="1"/>
  <c r="K51" i="1" s="1"/>
  <c r="T25" i="4"/>
  <c r="AF22" i="4" s="1"/>
  <c r="J45" i="1" s="1"/>
  <c r="T21" i="4"/>
  <c r="AF19" i="4" s="1"/>
  <c r="J42" i="1" s="1"/>
  <c r="AT40" i="4"/>
  <c r="T40" i="4" s="1"/>
  <c r="U40" i="4"/>
  <c r="AW35" i="4"/>
  <c r="Y35" i="4" s="1"/>
  <c r="AL32" i="4" s="1"/>
  <c r="M51" i="1" s="1"/>
  <c r="AH19" i="4"/>
  <c r="K42" i="1" s="1"/>
  <c r="AX27" i="4"/>
  <c r="Z27" i="4" s="1"/>
  <c r="AN23" i="4" s="1"/>
  <c r="AV21" i="4"/>
  <c r="X21" i="4" s="1"/>
  <c r="T32" i="4"/>
  <c r="AF25" i="4" s="1"/>
  <c r="J49" i="1" s="1"/>
  <c r="AX41" i="4"/>
  <c r="Z41" i="4" s="1"/>
  <c r="AV41" i="4"/>
  <c r="X41" i="4" s="1"/>
  <c r="U43" i="4"/>
  <c r="AH28" i="4" s="1"/>
  <c r="K53" i="1" s="1"/>
  <c r="U27" i="4"/>
  <c r="AH23" i="4" s="1"/>
  <c r="K46" i="1" s="1"/>
  <c r="X36" i="4"/>
  <c r="AJ27" i="4" s="1"/>
  <c r="L52" i="1" s="1"/>
  <c r="T37" i="4"/>
  <c r="Y23" i="4"/>
  <c r="AV23" i="4"/>
  <c r="X23" i="4" s="1"/>
  <c r="U24" i="4"/>
  <c r="AH21" i="4" s="1"/>
  <c r="K44" i="1" s="1"/>
  <c r="AW21" i="4"/>
  <c r="Y21" i="4" s="1"/>
  <c r="AL19" i="4" s="1"/>
  <c r="M42" i="1" s="1"/>
  <c r="AF16" i="4"/>
  <c r="J39" i="1" s="1"/>
  <c r="AH76" i="4"/>
  <c r="AN76" i="4"/>
  <c r="AL76" i="4"/>
  <c r="AJ76" i="4"/>
  <c r="AF76" i="4"/>
  <c r="U16" i="4"/>
  <c r="AH16" i="4" s="1"/>
  <c r="K39" i="1" s="1"/>
  <c r="T19" i="4"/>
  <c r="AF18" i="4" s="1"/>
  <c r="J41" i="1" s="1"/>
  <c r="T14" i="4"/>
  <c r="AF14" i="4" s="1"/>
  <c r="J37" i="1" s="1"/>
  <c r="AW39" i="4"/>
  <c r="Y39" i="4" s="1"/>
  <c r="U15" i="4"/>
  <c r="AH15" i="4" s="1"/>
  <c r="K38" i="1" s="1"/>
  <c r="AU30" i="4"/>
  <c r="U30" i="4" s="1"/>
  <c r="AH31" i="4" s="1"/>
  <c r="T30" i="4"/>
  <c r="AF31" i="4" s="1"/>
  <c r="S45" i="4"/>
  <c r="AF26" i="4"/>
  <c r="J50" i="1" s="1"/>
  <c r="G64" i="3"/>
  <c r="G62" i="3"/>
  <c r="J59" i="2"/>
  <c r="J60" i="2"/>
  <c r="AH70" i="4"/>
  <c r="AH71" i="4"/>
  <c r="J29" i="2"/>
  <c r="G66" i="2"/>
  <c r="K31" i="5"/>
  <c r="AF23" i="4"/>
  <c r="J46" i="1" s="1"/>
  <c r="J31" i="2"/>
  <c r="J17" i="2"/>
  <c r="J22" i="2"/>
  <c r="J23" i="2"/>
  <c r="J24" i="2"/>
  <c r="J15" i="2"/>
  <c r="J26" i="2"/>
  <c r="J19" i="2"/>
  <c r="J28" i="2"/>
  <c r="J16" i="2"/>
  <c r="J25" i="2"/>
  <c r="AL29" i="4"/>
  <c r="M47" i="1" s="1"/>
  <c r="J20" i="2"/>
  <c r="G32" i="2"/>
  <c r="AL71" i="4"/>
  <c r="G58" i="3"/>
  <c r="AL66" i="4"/>
  <c r="AJ26" i="4"/>
  <c r="L50" i="1" s="1"/>
  <c r="G54" i="3"/>
  <c r="AN26" i="4"/>
  <c r="N50" i="1" s="1"/>
  <c r="G31" i="5"/>
  <c r="AF71" i="4"/>
  <c r="AJ71" i="4"/>
  <c r="G66" i="3"/>
  <c r="AN16" i="4"/>
  <c r="N39" i="1" s="1"/>
  <c r="G68" i="3"/>
  <c r="AL70" i="4"/>
  <c r="AF69" i="4"/>
  <c r="AL26" i="4"/>
  <c r="M50" i="1" s="1"/>
  <c r="AH29" i="4"/>
  <c r="K47" i="1" s="1"/>
  <c r="J27" i="2"/>
  <c r="J18" i="2"/>
  <c r="J30" i="2"/>
  <c r="O21" i="1"/>
  <c r="O28" i="1"/>
  <c r="P26" i="1"/>
  <c r="P18" i="1"/>
  <c r="O20" i="1"/>
  <c r="O29" i="1"/>
  <c r="O24" i="1"/>
  <c r="O17" i="1"/>
  <c r="P29" i="1"/>
  <c r="P22" i="1"/>
  <c r="O25" i="1"/>
  <c r="K43" i="1"/>
  <c r="L48" i="1"/>
  <c r="J48" i="1"/>
  <c r="L51" i="1"/>
  <c r="K48" i="1"/>
  <c r="W14" i="4"/>
  <c r="V45" i="4"/>
  <c r="N66" i="3"/>
  <c r="AN66" i="4"/>
  <c r="AF64" i="4"/>
  <c r="T84" i="4"/>
  <c r="T85" i="4" s="1"/>
  <c r="AJ28" i="4"/>
  <c r="N67" i="3"/>
  <c r="G24" i="3"/>
  <c r="G22" i="3"/>
  <c r="G25" i="3"/>
  <c r="G21" i="3"/>
  <c r="G18" i="3"/>
  <c r="G15" i="3"/>
  <c r="G19" i="3"/>
  <c r="G28" i="3"/>
  <c r="G26" i="3"/>
  <c r="N21" i="3"/>
  <c r="J62" i="2"/>
  <c r="J54" i="2"/>
  <c r="J57" i="2"/>
  <c r="J53" i="2"/>
  <c r="J65" i="2"/>
  <c r="J61" i="2"/>
  <c r="J56" i="2"/>
  <c r="AN71" i="4"/>
  <c r="N23" i="3"/>
  <c r="AJ69" i="4"/>
  <c r="L45" i="1"/>
  <c r="G16" i="3"/>
  <c r="Q50" i="1"/>
  <c r="G31" i="3"/>
  <c r="AJ66" i="4"/>
  <c r="N48" i="1"/>
  <c r="L69" i="3"/>
  <c r="P63" i="3" s="1"/>
  <c r="N54" i="3"/>
  <c r="AL69" i="4"/>
  <c r="AN70" i="4"/>
  <c r="AN28" i="4"/>
  <c r="M69" i="3"/>
  <c r="F35" i="3"/>
  <c r="N26" i="3"/>
  <c r="N20" i="3"/>
  <c r="H42" i="1"/>
  <c r="AH69" i="4"/>
  <c r="N58" i="3"/>
  <c r="G17" i="3"/>
  <c r="J55" i="2"/>
  <c r="Q48" i="1"/>
  <c r="G23" i="3"/>
  <c r="G30" i="3"/>
  <c r="P20" i="1"/>
  <c r="P14" i="1"/>
  <c r="P27" i="1"/>
  <c r="P19" i="1"/>
  <c r="P13" i="1"/>
  <c r="P28" i="1"/>
  <c r="P23" i="1"/>
  <c r="P17" i="1"/>
  <c r="P24" i="1"/>
  <c r="P16" i="1"/>
  <c r="G27" i="3"/>
  <c r="N47" i="1"/>
  <c r="N43" i="1"/>
  <c r="P15" i="1"/>
  <c r="G54" i="1"/>
  <c r="G16" i="1" s="1"/>
  <c r="L44" i="1"/>
  <c r="Q38" i="1"/>
  <c r="J63" i="2"/>
  <c r="N64" i="3"/>
  <c r="N28" i="3"/>
  <c r="AN69" i="4"/>
  <c r="AH26" i="4"/>
  <c r="L32" i="3"/>
  <c r="P21" i="3" s="1"/>
  <c r="N15" i="3"/>
  <c r="N41" i="1"/>
  <c r="M32" i="3"/>
  <c r="I29" i="6"/>
  <c r="N40" i="1"/>
  <c r="E54" i="1"/>
  <c r="E26" i="1" s="1"/>
  <c r="J43" i="1"/>
  <c r="D54" i="1"/>
  <c r="D15" i="1" s="1"/>
  <c r="J52" i="2"/>
  <c r="Q39" i="1"/>
  <c r="Q42" i="1"/>
  <c r="V84" i="4"/>
  <c r="W64" i="4"/>
  <c r="Q46" i="1"/>
  <c r="N56" i="3"/>
  <c r="N30" i="3"/>
  <c r="U84" i="4"/>
  <c r="U85" i="4" s="1"/>
  <c r="AH64" i="4"/>
  <c r="AJ29" i="4"/>
  <c r="G29" i="3"/>
  <c r="K49" i="1"/>
  <c r="AJ70" i="4"/>
  <c r="AL28" i="4"/>
  <c r="F72" i="3"/>
  <c r="G61" i="3"/>
  <c r="G59" i="3"/>
  <c r="G65" i="3"/>
  <c r="G57" i="3"/>
  <c r="G55" i="3"/>
  <c r="G67" i="3"/>
  <c r="N57" i="3"/>
  <c r="N16" i="3"/>
  <c r="J51" i="2"/>
  <c r="AJ23" i="4"/>
  <c r="K45" i="1"/>
  <c r="M40" i="1"/>
  <c r="H50" i="1"/>
  <c r="H43" i="1"/>
  <c r="G60" i="3"/>
  <c r="N19" i="3"/>
  <c r="J58" i="2"/>
  <c r="O26" i="1"/>
  <c r="O18" i="1"/>
  <c r="O27" i="1"/>
  <c r="O19" i="1"/>
  <c r="O13" i="1"/>
  <c r="O22" i="1"/>
  <c r="O15" i="1"/>
  <c r="O16" i="1"/>
  <c r="O23" i="1"/>
  <c r="P21" i="1"/>
  <c r="O14" i="1"/>
  <c r="J64" i="2"/>
  <c r="K37" i="1"/>
  <c r="G20" i="3"/>
  <c r="Q44" i="1"/>
  <c r="I54" i="1"/>
  <c r="J20" i="6" l="1"/>
  <c r="J17" i="6"/>
  <c r="AJ19" i="4"/>
  <c r="L42" i="1" s="1"/>
  <c r="AJ16" i="4"/>
  <c r="L39" i="1" s="1"/>
  <c r="U45" i="4"/>
  <c r="T45" i="4"/>
  <c r="AF34" i="4"/>
  <c r="AG27" i="4" s="1"/>
  <c r="P54" i="3"/>
  <c r="P62" i="3"/>
  <c r="P19" i="3"/>
  <c r="P64" i="3"/>
  <c r="P16" i="3"/>
  <c r="P56" i="3"/>
  <c r="P57" i="3"/>
  <c r="G14" i="1"/>
  <c r="D28" i="1"/>
  <c r="P20" i="3"/>
  <c r="J21" i="6"/>
  <c r="P15" i="3"/>
  <c r="P58" i="3"/>
  <c r="J32" i="2"/>
  <c r="P30" i="3"/>
  <c r="P67" i="3"/>
  <c r="J28" i="6"/>
  <c r="J18" i="6"/>
  <c r="G28" i="1"/>
  <c r="J25" i="6"/>
  <c r="P23" i="3"/>
  <c r="J22" i="6"/>
  <c r="J16" i="6"/>
  <c r="J14" i="6"/>
  <c r="J15" i="6"/>
  <c r="P66" i="3"/>
  <c r="E13" i="1"/>
  <c r="E23" i="1"/>
  <c r="G23" i="1"/>
  <c r="Q54" i="1"/>
  <c r="Q17" i="1" s="1"/>
  <c r="E24" i="1"/>
  <c r="E17" i="1"/>
  <c r="G27" i="1"/>
  <c r="E29" i="1"/>
  <c r="E28" i="1"/>
  <c r="I15" i="1"/>
  <c r="I26" i="1"/>
  <c r="I22" i="1"/>
  <c r="I16" i="1"/>
  <c r="I13" i="1"/>
  <c r="I18" i="1"/>
  <c r="I27" i="1"/>
  <c r="I19" i="1"/>
  <c r="M35" i="3"/>
  <c r="M46" i="1"/>
  <c r="J47" i="1"/>
  <c r="J54" i="1" s="1"/>
  <c r="D23" i="1"/>
  <c r="E20" i="1"/>
  <c r="D27" i="1"/>
  <c r="D18" i="1"/>
  <c r="E27" i="1"/>
  <c r="D29" i="1"/>
  <c r="D14" i="1"/>
  <c r="J66" i="2"/>
  <c r="E21" i="1"/>
  <c r="AH80" i="4"/>
  <c r="I20" i="1"/>
  <c r="D13" i="1"/>
  <c r="I17" i="1"/>
  <c r="M39" i="1"/>
  <c r="I24" i="1"/>
  <c r="P24" i="3"/>
  <c r="P17" i="3"/>
  <c r="P18" i="3"/>
  <c r="P22" i="3"/>
  <c r="P27" i="3"/>
  <c r="P31" i="3"/>
  <c r="P29" i="3"/>
  <c r="P25" i="3"/>
  <c r="P28" i="3"/>
  <c r="I28" i="1"/>
  <c r="P30" i="1"/>
  <c r="P26" i="3"/>
  <c r="N53" i="1"/>
  <c r="I23" i="1"/>
  <c r="N46" i="1"/>
  <c r="I14" i="1"/>
  <c r="G32" i="3"/>
  <c r="L53" i="1"/>
  <c r="W45" i="4"/>
  <c r="Z14" i="4"/>
  <c r="Y14" i="4"/>
  <c r="X14" i="4"/>
  <c r="H54" i="1"/>
  <c r="L46" i="1"/>
  <c r="I25" i="1"/>
  <c r="D25" i="1"/>
  <c r="D26" i="1"/>
  <c r="D21" i="1"/>
  <c r="K50" i="1"/>
  <c r="K54" i="1" s="1"/>
  <c r="K25" i="1" s="1"/>
  <c r="D17" i="1"/>
  <c r="AF80" i="4"/>
  <c r="AG73" i="4" s="1"/>
  <c r="E18" i="1"/>
  <c r="E16" i="1"/>
  <c r="E22" i="1"/>
  <c r="E15" i="1"/>
  <c r="G26" i="1"/>
  <c r="G18" i="1"/>
  <c r="G15" i="1"/>
  <c r="G22" i="1"/>
  <c r="G21" i="1"/>
  <c r="G29" i="1"/>
  <c r="G24" i="1"/>
  <c r="G25" i="1"/>
  <c r="G17" i="1"/>
  <c r="D22" i="1"/>
  <c r="D19" i="1"/>
  <c r="I21" i="1"/>
  <c r="N69" i="3"/>
  <c r="O54" i="3" s="1"/>
  <c r="E25" i="1"/>
  <c r="E14" i="1"/>
  <c r="O30" i="1"/>
  <c r="G19" i="1"/>
  <c r="D24" i="1"/>
  <c r="M53" i="1"/>
  <c r="L47" i="1"/>
  <c r="X64" i="4"/>
  <c r="W84" i="4"/>
  <c r="Z64" i="4"/>
  <c r="Y64" i="4"/>
  <c r="AH34" i="4"/>
  <c r="J19" i="6"/>
  <c r="J27" i="6"/>
  <c r="J23" i="6"/>
  <c r="D20" i="1"/>
  <c r="N32" i="3"/>
  <c r="O25" i="3" s="1"/>
  <c r="F47" i="1" s="1"/>
  <c r="J26" i="6"/>
  <c r="G20" i="1"/>
  <c r="G13" i="1"/>
  <c r="D16" i="1"/>
  <c r="E19" i="1"/>
  <c r="M72" i="3"/>
  <c r="P59" i="3"/>
  <c r="P65" i="3"/>
  <c r="P68" i="3"/>
  <c r="P55" i="3"/>
  <c r="P61" i="3"/>
  <c r="P60" i="3"/>
  <c r="I29" i="1"/>
  <c r="J24" i="6"/>
  <c r="AI72" i="4" l="1"/>
  <c r="AI73" i="4"/>
  <c r="AG72" i="4"/>
  <c r="AI64" i="4"/>
  <c r="AG15" i="4"/>
  <c r="AG32" i="4"/>
  <c r="AG26" i="4"/>
  <c r="AG23" i="4"/>
  <c r="AG30" i="4"/>
  <c r="AG25" i="4"/>
  <c r="AG31" i="4"/>
  <c r="AG29" i="4"/>
  <c r="AG17" i="4"/>
  <c r="AG20" i="4"/>
  <c r="AG24" i="4"/>
  <c r="AG18" i="4"/>
  <c r="AG19" i="4"/>
  <c r="AG21" i="4"/>
  <c r="AG22" i="4"/>
  <c r="AG28" i="4"/>
  <c r="AG16" i="4"/>
  <c r="AG14" i="4"/>
  <c r="O63" i="3"/>
  <c r="O62" i="3"/>
  <c r="O56" i="3"/>
  <c r="O55" i="3"/>
  <c r="O66" i="3"/>
  <c r="O67" i="3"/>
  <c r="O65" i="3"/>
  <c r="O61" i="3"/>
  <c r="O20" i="3"/>
  <c r="F42" i="1" s="1"/>
  <c r="O21" i="3"/>
  <c r="F43" i="1" s="1"/>
  <c r="J29" i="6"/>
  <c r="Q23" i="1"/>
  <c r="O57" i="3"/>
  <c r="O60" i="3"/>
  <c r="AI69" i="4"/>
  <c r="O29" i="3"/>
  <c r="F51" i="1" s="1"/>
  <c r="Q16" i="1"/>
  <c r="P32" i="3"/>
  <c r="O31" i="3"/>
  <c r="F53" i="1" s="1"/>
  <c r="O17" i="3"/>
  <c r="F39" i="1" s="1"/>
  <c r="O68" i="3"/>
  <c r="O58" i="3"/>
  <c r="O59" i="3"/>
  <c r="O22" i="3"/>
  <c r="F44" i="1" s="1"/>
  <c r="O18" i="3"/>
  <c r="F40" i="1" s="1"/>
  <c r="O19" i="3"/>
  <c r="F41" i="1" s="1"/>
  <c r="Q18" i="1"/>
  <c r="Q15" i="1"/>
  <c r="Q29" i="1"/>
  <c r="Q24" i="1"/>
  <c r="Q20" i="1"/>
  <c r="Q26" i="1"/>
  <c r="Q14" i="1"/>
  <c r="Q13" i="1"/>
  <c r="Q22" i="1"/>
  <c r="Q21" i="1"/>
  <c r="Q28" i="1"/>
  <c r="Q25" i="1"/>
  <c r="K21" i="1"/>
  <c r="K15" i="1"/>
  <c r="K23" i="1"/>
  <c r="K13" i="1"/>
  <c r="K22" i="1"/>
  <c r="Q19" i="1"/>
  <c r="Q27" i="1"/>
  <c r="K18" i="1"/>
  <c r="K27" i="1"/>
  <c r="K19" i="1"/>
  <c r="E30" i="1"/>
  <c r="J14" i="1"/>
  <c r="J20" i="1"/>
  <c r="J27" i="1"/>
  <c r="J28" i="1"/>
  <c r="J21" i="1"/>
  <c r="J15" i="1"/>
  <c r="J13" i="1"/>
  <c r="J16" i="1"/>
  <c r="J17" i="1"/>
  <c r="J29" i="1"/>
  <c r="J19" i="1"/>
  <c r="J26" i="1"/>
  <c r="J25" i="1"/>
  <c r="J18" i="1"/>
  <c r="J22" i="1"/>
  <c r="J24" i="1"/>
  <c r="AG77" i="4"/>
  <c r="AG66" i="4"/>
  <c r="AG75" i="4"/>
  <c r="AG74" i="4"/>
  <c r="AG70" i="4"/>
  <c r="AG71" i="4"/>
  <c r="AG65" i="4"/>
  <c r="AG67" i="4"/>
  <c r="AG69" i="4"/>
  <c r="AG76" i="4"/>
  <c r="AG68" i="4"/>
  <c r="AG78" i="4"/>
  <c r="Z45" i="4"/>
  <c r="AN14" i="4"/>
  <c r="I30" i="1"/>
  <c r="H29" i="1"/>
  <c r="H25" i="1"/>
  <c r="H28" i="1"/>
  <c r="H13" i="1"/>
  <c r="H22" i="1"/>
  <c r="H21" i="1"/>
  <c r="H15" i="1"/>
  <c r="H16" i="1"/>
  <c r="H24" i="1"/>
  <c r="H14" i="1"/>
  <c r="H27" i="1"/>
  <c r="H20" i="1"/>
  <c r="H23" i="1"/>
  <c r="H17" i="1"/>
  <c r="G30" i="1"/>
  <c r="AI18" i="4"/>
  <c r="AI27" i="4"/>
  <c r="AI21" i="4"/>
  <c r="AI15" i="4"/>
  <c r="AI30" i="4"/>
  <c r="AI28" i="4"/>
  <c r="AI31" i="4"/>
  <c r="AI23" i="4"/>
  <c r="AI14" i="4"/>
  <c r="AI16" i="4"/>
  <c r="AI19" i="4"/>
  <c r="AI20" i="4"/>
  <c r="AI29" i="4"/>
  <c r="AI25" i="4"/>
  <c r="AI22" i="4"/>
  <c r="AI32" i="4"/>
  <c r="AI24" i="4"/>
  <c r="AI17" i="4"/>
  <c r="AG64" i="4"/>
  <c r="AI26" i="4"/>
  <c r="Y45" i="4"/>
  <c r="AL14" i="4"/>
  <c r="H18" i="1"/>
  <c r="O16" i="3"/>
  <c r="F38" i="1" s="1"/>
  <c r="O30" i="3"/>
  <c r="F52" i="1" s="1"/>
  <c r="O27" i="3"/>
  <c r="F49" i="1" s="1"/>
  <c r="O15" i="3"/>
  <c r="X84" i="4"/>
  <c r="X85" i="4" s="1"/>
  <c r="AJ64" i="4"/>
  <c r="Y84" i="4"/>
  <c r="Y85" i="4" s="1"/>
  <c r="AL64" i="4"/>
  <c r="D30" i="1"/>
  <c r="J23" i="1"/>
  <c r="Z84" i="4"/>
  <c r="Z85" i="4" s="1"/>
  <c r="AN64" i="4"/>
  <c r="H26" i="1"/>
  <c r="K29" i="1"/>
  <c r="K17" i="1"/>
  <c r="K20" i="1"/>
  <c r="K16" i="1"/>
  <c r="K28" i="1"/>
  <c r="K14" i="1"/>
  <c r="H19" i="1"/>
  <c r="K24" i="1"/>
  <c r="K26" i="1"/>
  <c r="X45" i="4"/>
  <c r="AJ14" i="4"/>
  <c r="AI74" i="4"/>
  <c r="AI75" i="4"/>
  <c r="AI77" i="4"/>
  <c r="AI70" i="4"/>
  <c r="AI71" i="4"/>
  <c r="AI78" i="4"/>
  <c r="AI68" i="4"/>
  <c r="AI65" i="4"/>
  <c r="AI76" i="4"/>
  <c r="AI66" i="4"/>
  <c r="AI67" i="4"/>
  <c r="O23" i="3"/>
  <c r="F45" i="1" s="1"/>
  <c r="O28" i="3"/>
  <c r="F50" i="1" s="1"/>
  <c r="O24" i="3"/>
  <c r="F46" i="1" s="1"/>
  <c r="O26" i="3"/>
  <c r="F48" i="1" s="1"/>
  <c r="O64" i="3"/>
  <c r="AG34" i="4" l="1"/>
  <c r="AI80" i="4"/>
  <c r="Q30" i="1"/>
  <c r="K30" i="1"/>
  <c r="AN34" i="4"/>
  <c r="N37" i="1"/>
  <c r="AL34" i="4"/>
  <c r="AM14" i="4" s="1"/>
  <c r="M37" i="1"/>
  <c r="AG80" i="4"/>
  <c r="J30" i="1"/>
  <c r="AJ34" i="4"/>
  <c r="AK14" i="4" s="1"/>
  <c r="L37" i="1"/>
  <c r="AJ80" i="4"/>
  <c r="AI34" i="4"/>
  <c r="H30" i="1"/>
  <c r="AN80" i="4"/>
  <c r="AL80" i="4"/>
  <c r="O32" i="3"/>
  <c r="F37" i="1"/>
  <c r="AK72" i="4" l="1"/>
  <c r="AK73" i="4"/>
  <c r="AM72" i="4"/>
  <c r="AM73" i="4"/>
  <c r="AO72" i="4"/>
  <c r="AO73" i="4"/>
  <c r="AM64" i="4"/>
  <c r="AO64" i="4"/>
  <c r="AK64" i="4"/>
  <c r="AK30" i="4"/>
  <c r="AK25" i="4"/>
  <c r="AK20" i="4"/>
  <c r="AK24" i="4"/>
  <c r="AK16" i="4"/>
  <c r="AK22" i="4"/>
  <c r="AK19" i="4"/>
  <c r="AK21" i="4"/>
  <c r="AK17" i="4"/>
  <c r="AK18" i="4"/>
  <c r="AK31" i="4"/>
  <c r="AK26" i="4"/>
  <c r="AK27" i="4"/>
  <c r="AK32" i="4"/>
  <c r="AK15" i="4"/>
  <c r="AK23" i="4"/>
  <c r="AK28" i="4"/>
  <c r="AK29" i="4"/>
  <c r="AL81" i="4"/>
  <c r="AM65" i="4"/>
  <c r="AM66" i="4"/>
  <c r="AM71" i="4"/>
  <c r="AM78" i="4"/>
  <c r="AM67" i="4"/>
  <c r="AM74" i="4"/>
  <c r="AM77" i="4"/>
  <c r="AM68" i="4"/>
  <c r="AM76" i="4"/>
  <c r="AM75" i="4"/>
  <c r="AM70" i="4"/>
  <c r="AM69" i="4"/>
  <c r="AJ81" i="4"/>
  <c r="AK75" i="4"/>
  <c r="AK77" i="4"/>
  <c r="AK74" i="4"/>
  <c r="AK68" i="4"/>
  <c r="AK67" i="4"/>
  <c r="AK65" i="4"/>
  <c r="AK76" i="4"/>
  <c r="AK71" i="4"/>
  <c r="AK78" i="4"/>
  <c r="AK69" i="4"/>
  <c r="AK70" i="4"/>
  <c r="AK66" i="4"/>
  <c r="N54" i="1"/>
  <c r="N13" i="1" s="1"/>
  <c r="M54" i="1"/>
  <c r="M13" i="1" s="1"/>
  <c r="AO30" i="4"/>
  <c r="AO25" i="4"/>
  <c r="AO32" i="4"/>
  <c r="AO19" i="4"/>
  <c r="AO20" i="4"/>
  <c r="AO15" i="4"/>
  <c r="AO29" i="4"/>
  <c r="AO24" i="4"/>
  <c r="AO18" i="4"/>
  <c r="AO16" i="4"/>
  <c r="AO21" i="4"/>
  <c r="AO22" i="4"/>
  <c r="AO17" i="4"/>
  <c r="AO27" i="4"/>
  <c r="AO31" i="4"/>
  <c r="AO26" i="4"/>
  <c r="AO23" i="4"/>
  <c r="AO28" i="4"/>
  <c r="AM25" i="4"/>
  <c r="AM32" i="4"/>
  <c r="AM31" i="4"/>
  <c r="AM30" i="4"/>
  <c r="AM22" i="4"/>
  <c r="AM29" i="4"/>
  <c r="AM21" i="4"/>
  <c r="AM15" i="4"/>
  <c r="AM17" i="4"/>
  <c r="AM27" i="4"/>
  <c r="AM26" i="4"/>
  <c r="AM19" i="4"/>
  <c r="AM24" i="4"/>
  <c r="AM20" i="4"/>
  <c r="AM18" i="4"/>
  <c r="AM16" i="4"/>
  <c r="AM23" i="4"/>
  <c r="AM28" i="4"/>
  <c r="F54" i="1"/>
  <c r="F13" i="1" s="1"/>
  <c r="AN81" i="4"/>
  <c r="AO75" i="4"/>
  <c r="AO74" i="4"/>
  <c r="AO77" i="4"/>
  <c r="AO65" i="4"/>
  <c r="AO68" i="4"/>
  <c r="AO67" i="4"/>
  <c r="AO76" i="4"/>
  <c r="AO78" i="4"/>
  <c r="AO66" i="4"/>
  <c r="AO71" i="4"/>
  <c r="AO69" i="4"/>
  <c r="AO70" i="4"/>
  <c r="L54" i="1"/>
  <c r="L13" i="1" s="1"/>
  <c r="AO14" i="4"/>
  <c r="AM80" i="4" l="1"/>
  <c r="AK80" i="4"/>
  <c r="AO80" i="4"/>
  <c r="AK34" i="4"/>
  <c r="AM34" i="4"/>
  <c r="AO34" i="4"/>
  <c r="M23" i="1"/>
  <c r="M21" i="1"/>
  <c r="M17" i="1"/>
  <c r="M19" i="1"/>
  <c r="M14" i="1"/>
  <c r="M25" i="1"/>
  <c r="M20" i="1"/>
  <c r="M27" i="1"/>
  <c r="M16" i="1"/>
  <c r="M26" i="1"/>
  <c r="M24" i="1"/>
  <c r="M28" i="1"/>
  <c r="M18" i="1"/>
  <c r="M15" i="1"/>
  <c r="M29" i="1"/>
  <c r="M22" i="1"/>
  <c r="N27" i="1"/>
  <c r="N21" i="1"/>
  <c r="N14" i="1"/>
  <c r="N25" i="1"/>
  <c r="N20" i="1"/>
  <c r="N28" i="1"/>
  <c r="N18" i="1"/>
  <c r="N17" i="1"/>
  <c r="N26" i="1"/>
  <c r="N19" i="1"/>
  <c r="N23" i="1"/>
  <c r="N16" i="1"/>
  <c r="N15" i="1"/>
  <c r="N24" i="1"/>
  <c r="N29" i="1"/>
  <c r="N22" i="1"/>
  <c r="F23" i="1"/>
  <c r="F17" i="1"/>
  <c r="F18" i="1"/>
  <c r="F29" i="1"/>
  <c r="F16" i="1"/>
  <c r="F27" i="1"/>
  <c r="F15" i="1"/>
  <c r="F20" i="1"/>
  <c r="F19" i="1"/>
  <c r="F26" i="1"/>
  <c r="F25" i="1"/>
  <c r="F14" i="1"/>
  <c r="F28" i="1"/>
  <c r="F24" i="1"/>
  <c r="F22" i="1"/>
  <c r="F21" i="1"/>
  <c r="L25" i="1"/>
  <c r="L19" i="1"/>
  <c r="L14" i="1"/>
  <c r="L17" i="1"/>
  <c r="L16" i="1"/>
  <c r="L21" i="1"/>
  <c r="L28" i="1"/>
  <c r="L26" i="1"/>
  <c r="L20" i="1"/>
  <c r="L24" i="1"/>
  <c r="L27" i="1"/>
  <c r="L15" i="1"/>
  <c r="L29" i="1"/>
  <c r="L18" i="1"/>
  <c r="L23" i="1"/>
  <c r="L22" i="1"/>
  <c r="L30" i="1" l="1"/>
  <c r="F30" i="1"/>
  <c r="N30" i="1"/>
  <c r="M30" i="1"/>
</calcChain>
</file>

<file path=xl/sharedStrings.xml><?xml version="1.0" encoding="utf-8"?>
<sst xmlns="http://schemas.openxmlformats.org/spreadsheetml/2006/main" count="1005" uniqueCount="273">
  <si>
    <t>EL PASO ELECTRIC COMPANY</t>
  </si>
  <si>
    <t>WORKPAPER P-7: ALLOCATOR FACTORS</t>
  </si>
  <si>
    <t>SPONSOR: GEORGE NOVELA / MANUEL CARRASCO</t>
  </si>
  <si>
    <t>Allocation Factors - Adjusted</t>
  </si>
  <si>
    <t>D4DIST</t>
  </si>
  <si>
    <t>4CP-A&amp;E</t>
  </si>
  <si>
    <t>12CP-A&amp;E</t>
  </si>
  <si>
    <t>4CP</t>
  </si>
  <si>
    <t>12CP</t>
  </si>
  <si>
    <t>D7DIST</t>
  </si>
  <si>
    <t>D6DIST</t>
  </si>
  <si>
    <t>E1ENERGY</t>
  </si>
  <si>
    <t>E2ENERGY</t>
  </si>
  <si>
    <t>D1PROD</t>
  </si>
  <si>
    <t>D2TRAN</t>
  </si>
  <si>
    <t>D3DIST</t>
  </si>
  <si>
    <t>D9DIST</t>
  </si>
  <si>
    <t>D5DIST</t>
  </si>
  <si>
    <t>D10DIST</t>
  </si>
  <si>
    <t>D8DIST</t>
  </si>
  <si>
    <t>CUST</t>
  </si>
  <si>
    <t>SDI</t>
  </si>
  <si>
    <t>METER</t>
  </si>
  <si>
    <t>TXRT01</t>
  </si>
  <si>
    <t>TXRT02</t>
  </si>
  <si>
    <t>TXRT07</t>
  </si>
  <si>
    <t>TXRT08</t>
  </si>
  <si>
    <t>TXRT09</t>
  </si>
  <si>
    <t>TXRT11TOU</t>
  </si>
  <si>
    <t>TXRT15</t>
  </si>
  <si>
    <t>TXRTWH</t>
  </si>
  <si>
    <t>TXRT22</t>
  </si>
  <si>
    <t>TXRT24</t>
  </si>
  <si>
    <t>TXRT25</t>
  </si>
  <si>
    <t>TXRT26</t>
  </si>
  <si>
    <t>TXRT28</t>
  </si>
  <si>
    <t>TXRT30</t>
  </si>
  <si>
    <t>TXRT31</t>
  </si>
  <si>
    <t>TXRT34</t>
  </si>
  <si>
    <t>TXRT41</t>
  </si>
  <si>
    <t>Total</t>
  </si>
  <si>
    <t>Allocation Data - Adjusted</t>
  </si>
  <si>
    <t>Residential Service</t>
  </si>
  <si>
    <t>Small General Service</t>
  </si>
  <si>
    <t>Outdoor Recreational Lighting Service</t>
  </si>
  <si>
    <t>Governmental Street Lighting</t>
  </si>
  <si>
    <t>Traffic Signal Service</t>
  </si>
  <si>
    <t>Street Lighting</t>
  </si>
  <si>
    <t>Municipal Pumping Service - TOU</t>
  </si>
  <si>
    <t>Electrolytic Refining Service</t>
  </si>
  <si>
    <t>Water Heating Service</t>
  </si>
  <si>
    <t>Irrigation Service</t>
  </si>
  <si>
    <t>General Service</t>
  </si>
  <si>
    <t>Large Power Service</t>
  </si>
  <si>
    <t>TXRT25A</t>
  </si>
  <si>
    <t>Petroleum Refining Service</t>
  </si>
  <si>
    <t>Private Area Lighting Service</t>
  </si>
  <si>
    <t>Electric Furnace Rate</t>
  </si>
  <si>
    <t>Military Reservation Service</t>
  </si>
  <si>
    <t>Cotton Gin Service</t>
  </si>
  <si>
    <t>City and County Service</t>
  </si>
  <si>
    <t>State University</t>
  </si>
  <si>
    <t>SPONSOR: GEORGE NOVELA</t>
  </si>
  <si>
    <t>(a)</t>
  </si>
  <si>
    <t>(b)</t>
  </si>
  <si>
    <t>(c)</t>
  </si>
  <si>
    <t>(d)</t>
  </si>
  <si>
    <t>(e)</t>
  </si>
  <si>
    <t>(f)</t>
  </si>
  <si>
    <t>(g)</t>
  </si>
  <si>
    <t>(h)</t>
  </si>
  <si>
    <t>Texas Jurisdiction</t>
  </si>
  <si>
    <t>Line No.</t>
  </si>
  <si>
    <t>Rate</t>
  </si>
  <si>
    <t>Rate Description</t>
  </si>
  <si>
    <t>Annual Energy at Meter, kWh</t>
  </si>
  <si>
    <t>Annual Energy at Source, kWh</t>
  </si>
  <si>
    <t>E1ENERGY Energy Allocator</t>
  </si>
  <si>
    <t>E1FUEL Allocator</t>
  </si>
  <si>
    <t>Texas Firm</t>
  </si>
  <si>
    <t>Texas Non-Firm</t>
  </si>
  <si>
    <t>Total Texas</t>
  </si>
  <si>
    <t>(i)</t>
  </si>
  <si>
    <t>(j)</t>
  </si>
  <si>
    <t>New Mexico Jurisdiction</t>
  </si>
  <si>
    <t>New Mexico Firm</t>
  </si>
  <si>
    <t>New Mexico Non-Firm</t>
  </si>
  <si>
    <t>Total New Mexico</t>
  </si>
  <si>
    <t>ADJUSTED DEMAND D-1 &amp; D-2 CLASS ALLOCATOR</t>
  </si>
  <si>
    <t>Coincident Demand at Source (kW)</t>
  </si>
  <si>
    <t xml:space="preserve"> </t>
  </si>
  <si>
    <t>Texas Rate Class</t>
  </si>
  <si>
    <t>4-CP Average Demand, kW</t>
  </si>
  <si>
    <t>Annual Average Demand, kW</t>
  </si>
  <si>
    <t>Excess Demand, kW</t>
  </si>
  <si>
    <t>D1PROD 4CP-A&amp;E</t>
  </si>
  <si>
    <t>D2TRAN 4CP</t>
  </si>
  <si>
    <t>Load Factor =</t>
  </si>
  <si>
    <t>1 Minus Load Factor =</t>
  </si>
  <si>
    <t>New Mexico Rate Class</t>
  </si>
  <si>
    <t>DEMAND AT TIME OF TOTAL SYSTEM PEAK</t>
  </si>
  <si>
    <t>(k)</t>
  </si>
  <si>
    <t>Tran</t>
  </si>
  <si>
    <t>Pri</t>
  </si>
  <si>
    <t>X-frm</t>
  </si>
  <si>
    <t>OH</t>
  </si>
  <si>
    <t>UG</t>
  </si>
  <si>
    <t>(l)</t>
  </si>
  <si>
    <t>MCD</t>
  </si>
  <si>
    <t>NCP</t>
  </si>
  <si>
    <t>Energy Sales, kWh</t>
  </si>
  <si>
    <t>Average Demand, kW</t>
  </si>
  <si>
    <t>Load Factor</t>
  </si>
  <si>
    <t>Maximum Class Demand, kW</t>
  </si>
  <si>
    <t>Diversity Factor</t>
  </si>
  <si>
    <t>Non-Coincident Demand, kW</t>
  </si>
  <si>
    <t>Coincident Factor</t>
  </si>
  <si>
    <t>Coincident Demand, kW</t>
  </si>
  <si>
    <t>Demand Loss Factor</t>
  </si>
  <si>
    <t>Maximum Class Demand @ Meter</t>
  </si>
  <si>
    <t>Maximum Class Demand @ Source</t>
  </si>
  <si>
    <t>Transmission &amp; Substation</t>
  </si>
  <si>
    <t>Primary</t>
  </si>
  <si>
    <t>Non-Coincident Demand @ Meter</t>
  </si>
  <si>
    <t>Non-Coincident Demand @ Source</t>
  </si>
  <si>
    <t>Secondary</t>
  </si>
  <si>
    <t>Secondary Overhead</t>
  </si>
  <si>
    <t>Secondary Underground</t>
  </si>
  <si>
    <t>MCD - Trans &amp; Sta</t>
  </si>
  <si>
    <t>D3DIST - Allocator</t>
  </si>
  <si>
    <t>MCD - Trans, Sta, Pri</t>
  </si>
  <si>
    <t>D4DIST, D7DIST, D9DIST Allocator</t>
  </si>
  <si>
    <t>NCD - Secondary Transformer</t>
  </si>
  <si>
    <t>D5DIST Allocator</t>
  </si>
  <si>
    <t>NCP - Secondary OH</t>
  </si>
  <si>
    <t>D6DIST, D10DIST Allocator</t>
  </si>
  <si>
    <t>NCP - Secondary UG</t>
  </si>
  <si>
    <t>D8DIST Allocator</t>
  </si>
  <si>
    <t>D-3</t>
  </si>
  <si>
    <t>D-4</t>
  </si>
  <si>
    <t>D-5</t>
  </si>
  <si>
    <t>D-6</t>
  </si>
  <si>
    <t>D-8</t>
  </si>
  <si>
    <t>TXRT01 - S</t>
  </si>
  <si>
    <t>TXRT02 - S</t>
  </si>
  <si>
    <t>TXRT07 - S</t>
  </si>
  <si>
    <t>TXRT07 - P</t>
  </si>
  <si>
    <t>TXRT08 - S</t>
  </si>
  <si>
    <t>Traffic Signals</t>
  </si>
  <si>
    <t>TXRT09 - S</t>
  </si>
  <si>
    <t>Municipal Pumping Service</t>
  </si>
  <si>
    <t>TXRT11 - S TOU</t>
  </si>
  <si>
    <t>TXRT11 - P TOU</t>
  </si>
  <si>
    <t>TXRT15 - Sta</t>
  </si>
  <si>
    <t>TXRT15/A-Sta</t>
  </si>
  <si>
    <t>TXRT22 - S</t>
  </si>
  <si>
    <t>TXRT24 - S</t>
  </si>
  <si>
    <t>TXRT24 - P</t>
  </si>
  <si>
    <t>TXRT25 - S</t>
  </si>
  <si>
    <t>TXRT25 - P</t>
  </si>
  <si>
    <t>TXRT25 - T/115</t>
  </si>
  <si>
    <t>TXRT25T</t>
  </si>
  <si>
    <t>TXRT26 - T/115</t>
  </si>
  <si>
    <t>Large Power Off-Peak Service</t>
  </si>
  <si>
    <t>TXRT28 - S</t>
  </si>
  <si>
    <t>Large Power Transmission Service</t>
  </si>
  <si>
    <t>TXRT30 - T/69</t>
  </si>
  <si>
    <t>Military Reservation</t>
  </si>
  <si>
    <t>TXRT30 - T/115</t>
  </si>
  <si>
    <t>TXRT31 - T/115</t>
  </si>
  <si>
    <t>Firm Texas</t>
  </si>
  <si>
    <t>TXRT34 - S</t>
  </si>
  <si>
    <t>TXRT38 - P</t>
  </si>
  <si>
    <t>TXRT38 - 25/115</t>
  </si>
  <si>
    <t>TXRT38 - 26/115</t>
  </si>
  <si>
    <t>TXRT38 - 30/115</t>
  </si>
  <si>
    <t>TXRT38 - 31/115</t>
  </si>
  <si>
    <t>TXRT41 - 24 S</t>
  </si>
  <si>
    <t>TXRT41 - 24 P</t>
  </si>
  <si>
    <t>NMRT01 - S</t>
  </si>
  <si>
    <t>NMRT01</t>
  </si>
  <si>
    <t>NMRT03 - S</t>
  </si>
  <si>
    <t>NMRT03</t>
  </si>
  <si>
    <t>NMRT04 - S</t>
  </si>
  <si>
    <t>NMRT04</t>
  </si>
  <si>
    <t>NMRT04 - P</t>
  </si>
  <si>
    <t>NMRT05</t>
  </si>
  <si>
    <t>NMRT05 - S</t>
  </si>
  <si>
    <t>NMRT07</t>
  </si>
  <si>
    <t>NMRT07 - S</t>
  </si>
  <si>
    <t>NMRT08</t>
  </si>
  <si>
    <t>NMRT08 - S</t>
  </si>
  <si>
    <t>NMRT09</t>
  </si>
  <si>
    <t>NMRT08 - P</t>
  </si>
  <si>
    <t>NMRT10</t>
  </si>
  <si>
    <t>Military Research &amp; Development Service</t>
  </si>
  <si>
    <t>NMRT09 - S</t>
  </si>
  <si>
    <t>NMRT11</t>
  </si>
  <si>
    <t>Municipal Street Lighting Service</t>
  </si>
  <si>
    <t>NMRT09 - P</t>
  </si>
  <si>
    <t>NMRT12</t>
  </si>
  <si>
    <t>NMRT10 - T</t>
  </si>
  <si>
    <t>NMRT19</t>
  </si>
  <si>
    <t>Seasonal-Agricultural Processing Service</t>
  </si>
  <si>
    <t>NMRT10 - T/115</t>
  </si>
  <si>
    <t>NMRT25</t>
  </si>
  <si>
    <t>NMRT11 - S</t>
  </si>
  <si>
    <t>NMRT26</t>
  </si>
  <si>
    <t>NMRT12 - S</t>
  </si>
  <si>
    <t>NMRT19 - S</t>
  </si>
  <si>
    <t>Firm New Mexico</t>
  </si>
  <si>
    <t>NMRT25 - S</t>
  </si>
  <si>
    <t>NMRT26 - P</t>
  </si>
  <si>
    <t>NMRT29 - S</t>
  </si>
  <si>
    <t>ADJUSTED SERVICE DROP INVESTMENT ALLOCATOR</t>
  </si>
  <si>
    <t>Annual Number of Customers</t>
  </si>
  <si>
    <t>Monthly Number of Customers</t>
  </si>
  <si>
    <t>CUST Allocator</t>
  </si>
  <si>
    <t>Monthly Customers with Service</t>
  </si>
  <si>
    <t>Typical Service Costs</t>
  </si>
  <si>
    <t>Service Investment</t>
  </si>
  <si>
    <t>SDI Allocator</t>
  </si>
  <si>
    <t>SPONSOR: MANUEL CARRASCO</t>
  </si>
  <si>
    <t>PREPARER: MANUEL CARRASCO</t>
  </si>
  <si>
    <t>ADJUSTED WEIGHTED METER ALLOCATOR</t>
  </si>
  <si>
    <t>Year End Number of Meters</t>
  </si>
  <si>
    <t>Typical Installed Cost per Meter</t>
  </si>
  <si>
    <t>Weighting Factor (Minimum = 1.0000)</t>
  </si>
  <si>
    <t>Weighted Meters</t>
  </si>
  <si>
    <t>METER Allocator</t>
  </si>
  <si>
    <t>Municipal Pumping  Service - TOU</t>
  </si>
  <si>
    <t>Off Peak Water Heating Service</t>
  </si>
  <si>
    <t>State University Service</t>
  </si>
  <si>
    <t>Total Meter Installation Costs</t>
  </si>
  <si>
    <t>PREPARER: ENEDINA SOTO</t>
  </si>
  <si>
    <t>WP/P-7</t>
  </si>
  <si>
    <t>2021 TEXAS RATE CASE FILING</t>
  </si>
  <si>
    <t>FOR THE TEST YEAR ENDED DECEMBER 31, 2020</t>
  </si>
  <si>
    <t>PREPARER: JUAN CARDENAS / MANUEL CARRASCO</t>
  </si>
  <si>
    <t>PREPARER: JUAN CARDENAS</t>
  </si>
  <si>
    <t>ADJUSTED CLASS ENERGY ALLOCATOR</t>
  </si>
  <si>
    <t>12-CP Average Demand, kW</t>
  </si>
  <si>
    <t>(m)</t>
  </si>
  <si>
    <t>PAGE 17 OF 17</t>
  </si>
  <si>
    <t>PAGE 16 OF 17</t>
  </si>
  <si>
    <t>PAGE 15 OF 17</t>
  </si>
  <si>
    <t>PAGE 10 OF 17</t>
  </si>
  <si>
    <t>PAGE 13 OF 17</t>
  </si>
  <si>
    <t>PAGE 11 OF 17</t>
  </si>
  <si>
    <t>PAGE 14 OF 17</t>
  </si>
  <si>
    <t>PAGE 12 OF 17</t>
  </si>
  <si>
    <t>PAGE 6 OF 17</t>
  </si>
  <si>
    <t>PAGE 8 OF 17</t>
  </si>
  <si>
    <t>PAGE 7 OF 17</t>
  </si>
  <si>
    <t>PAGE 9 OF 17</t>
  </si>
  <si>
    <t>PAGE 4 OF 17</t>
  </si>
  <si>
    <t>PAGE 5 OF 17</t>
  </si>
  <si>
    <t>PAGE 2 OF 17</t>
  </si>
  <si>
    <t>PAGE 3 OF 17</t>
  </si>
  <si>
    <t>PAGE 1 OF 17</t>
  </si>
  <si>
    <t>MRDS - WSMR</t>
  </si>
  <si>
    <t>NMRT10-T115A</t>
  </si>
  <si>
    <t>MRDS - ALA</t>
  </si>
  <si>
    <t>NMRT10 -T115</t>
  </si>
  <si>
    <t>MRDS - HAFB</t>
  </si>
  <si>
    <t>NMRT10 - T/ALA</t>
  </si>
  <si>
    <t>NMRT-T115A</t>
  </si>
  <si>
    <t>D1PROD 12CP-A&amp;E</t>
  </si>
  <si>
    <t>D2TRAN 12CP</t>
  </si>
  <si>
    <t>D12PROD</t>
  </si>
  <si>
    <t>D12TRAN</t>
  </si>
  <si>
    <t>WP/P-7
PAGE 6 OF 17</t>
  </si>
  <si>
    <t>WP/P-7
PAGE 8 OF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</si>
</sst>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00"/>
    <numFmt numFmtId="165" formatCode="_(&quot;$&quot;* #,##0_);_(&quot;$&quot;* \(#,##0\);_(&quot;$&quot;* &quot;-&quot;??_);_(@_)"/>
    <numFmt numFmtId="166" formatCode="0.0000%"/>
    <numFmt numFmtId="167" formatCode="mmm\ yyyy"/>
    <numFmt numFmtId="168" formatCode="#,##0.000000_);\(#,##0.000000\)"/>
    <numFmt numFmtId="169" formatCode="0.0000"/>
    <numFmt numFmtId="170" formatCode="&quot;$&quot;#,##0.00;[Red]&quot;$&quot;#,##0.00"/>
    <numFmt numFmtId="171" formatCode="#,##0.0000"/>
    <numFmt numFmtId="172" formatCode="_(* #,##0_);_(* \(#,##0\);_(* &quot;-&quot;??_);_(@_)"/>
    <numFmt numFmtId="173" formatCode="#,##0.0000_);\(#,##0.0000\)"/>
    <numFmt numFmtId="174" formatCode="0.000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rgb="FF006100"/>
      <name val="Cambria"/>
      <family val="2"/>
      <scheme val="major"/>
    </font>
    <font>
      <sz val="10"/>
      <name val="Calibri"/>
      <family val="2"/>
    </font>
    <font>
      <sz val="12"/>
      <name val="Arial MT"/>
    </font>
    <font>
      <sz val="9"/>
      <name val="Helv"/>
    </font>
    <font>
      <sz val="11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13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3" fontId="18" fillId="0" borderId="0" applyFont="0" applyFill="0" applyBorder="0" applyAlignment="0" applyProtection="0"/>
    <xf numFmtId="10" fontId="19" fillId="0" borderId="0"/>
    <xf numFmtId="44" fontId="17" fillId="0" borderId="0" applyFont="0" applyFill="0" applyBorder="0" applyAlignment="0" applyProtection="0"/>
    <xf numFmtId="0" fontId="17" fillId="0" borderId="0"/>
    <xf numFmtId="3" fontId="18" fillId="0" borderId="0" applyFont="0" applyFill="0" applyBorder="0" applyAlignment="0" applyProtection="0"/>
    <xf numFmtId="10" fontId="19" fillId="0" borderId="0"/>
    <xf numFmtId="37" fontId="1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" fontId="19" fillId="0" borderId="0">
      <alignment horizontal="right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" fontId="19" fillId="0" borderId="0">
      <alignment horizontal="right"/>
      <protection locked="0"/>
    </xf>
    <xf numFmtId="43" fontId="25" fillId="0" borderId="0" applyFont="0" applyFill="0" applyBorder="0" applyAlignment="0" applyProtection="0"/>
    <xf numFmtId="4" fontId="19" fillId="0" borderId="0">
      <alignment horizontal="right"/>
      <protection locked="0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9" fillId="0" borderId="0"/>
    <xf numFmtId="0" fontId="26" fillId="0" borderId="0">
      <alignment vertical="top"/>
    </xf>
    <xf numFmtId="0" fontId="26" fillId="0" borderId="0">
      <alignment vertical="top"/>
    </xf>
    <xf numFmtId="0" fontId="29" fillId="0" borderId="0"/>
    <xf numFmtId="0" fontId="17" fillId="0" borderId="0"/>
    <xf numFmtId="0" fontId="29" fillId="0" borderId="0"/>
    <xf numFmtId="0" fontId="17" fillId="0" borderId="0"/>
    <xf numFmtId="0" fontId="26" fillId="0" borderId="0">
      <alignment vertical="top"/>
    </xf>
    <xf numFmtId="0" fontId="17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0" fillId="0" borderId="0"/>
    <xf numFmtId="37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0" fillId="0" borderId="0"/>
    <xf numFmtId="37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30" fillId="0" borderId="0"/>
    <xf numFmtId="37" fontId="30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29" fillId="0" borderId="0"/>
    <xf numFmtId="0" fontId="26" fillId="0" borderId="0">
      <alignment vertical="top"/>
    </xf>
    <xf numFmtId="0" fontId="29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0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37" fontId="30" fillId="0" borderId="0"/>
    <xf numFmtId="0" fontId="1" fillId="0" borderId="0"/>
    <xf numFmtId="0" fontId="26" fillId="0" borderId="0">
      <alignment vertical="top"/>
    </xf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>
      <alignment vertical="top"/>
    </xf>
    <xf numFmtId="0" fontId="26" fillId="0" borderId="0">
      <alignment vertical="top"/>
    </xf>
    <xf numFmtId="0" fontId="2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6" fillId="0" borderId="0">
      <alignment vertical="top"/>
    </xf>
    <xf numFmtId="0" fontId="1" fillId="0" borderId="0"/>
    <xf numFmtId="0" fontId="26" fillId="0" borderId="0">
      <alignment vertical="top"/>
    </xf>
    <xf numFmtId="0" fontId="1" fillId="0" borderId="0"/>
    <xf numFmtId="0" fontId="2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26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top"/>
    </xf>
    <xf numFmtId="0" fontId="1" fillId="0" borderId="0"/>
    <xf numFmtId="0" fontId="29" fillId="0" borderId="0"/>
    <xf numFmtId="0" fontId="29" fillId="0" borderId="0"/>
    <xf numFmtId="0" fontId="26" fillId="0" borderId="0">
      <alignment vertical="top"/>
    </xf>
    <xf numFmtId="0" fontId="2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40" fontId="32" fillId="33" borderId="0">
      <alignment horizontal="right"/>
    </xf>
    <xf numFmtId="0" fontId="33" fillId="33" borderId="13"/>
    <xf numFmtId="10" fontId="19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9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</cellStyleXfs>
  <cellXfs count="165">
    <xf numFmtId="0" fontId="0" fillId="0" borderId="0" xfId="0"/>
    <xf numFmtId="0" fontId="19" fillId="0" borderId="0" xfId="3" applyFont="1"/>
    <xf numFmtId="0" fontId="19" fillId="0" borderId="0" xfId="3" applyFont="1" applyFill="1"/>
    <xf numFmtId="0" fontId="19" fillId="0" borderId="0" xfId="3" applyFont="1" applyAlignment="1">
      <alignment horizontal="right"/>
    </xf>
    <xf numFmtId="0" fontId="20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170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center" wrapText="1"/>
    </xf>
    <xf numFmtId="0" fontId="19" fillId="0" borderId="11" xfId="3" applyFont="1" applyBorder="1" applyAlignment="1">
      <alignment horizontal="center" wrapText="1"/>
    </xf>
    <xf numFmtId="0" fontId="19" fillId="0" borderId="11" xfId="3" applyFont="1" applyBorder="1" applyAlignment="1">
      <alignment horizontal="right" wrapText="1"/>
    </xf>
    <xf numFmtId="0" fontId="19" fillId="0" borderId="0" xfId="3" applyFont="1" applyAlignment="1">
      <alignment wrapText="1"/>
    </xf>
    <xf numFmtId="0" fontId="21" fillId="0" borderId="0" xfId="3" quotePrefix="1" applyFont="1" applyAlignment="1">
      <alignment horizontal="center" wrapText="1"/>
    </xf>
    <xf numFmtId="0" fontId="21" fillId="0" borderId="0" xfId="3" applyFont="1" applyAlignment="1">
      <alignment horizontal="center" wrapText="1"/>
    </xf>
    <xf numFmtId="1" fontId="20" fillId="0" borderId="0" xfId="3" applyNumberFormat="1" applyFont="1" applyAlignment="1" applyProtection="1">
      <alignment horizontal="left"/>
    </xf>
    <xf numFmtId="3" fontId="19" fillId="0" borderId="0" xfId="3" applyNumberFormat="1" applyFont="1"/>
    <xf numFmtId="166" fontId="19" fillId="0" borderId="0" xfId="5" applyNumberFormat="1" applyFont="1"/>
    <xf numFmtId="44" fontId="19" fillId="0" borderId="0" xfId="6" applyFont="1" applyFill="1"/>
    <xf numFmtId="165" fontId="19" fillId="0" borderId="0" xfId="6" applyNumberFormat="1" applyFont="1" applyFill="1"/>
    <xf numFmtId="10" fontId="19" fillId="0" borderId="0" xfId="5" applyFont="1"/>
    <xf numFmtId="37" fontId="19" fillId="0" borderId="0" xfId="3" applyNumberFormat="1" applyFont="1"/>
    <xf numFmtId="10" fontId="19" fillId="0" borderId="0" xfId="5" applyFont="1" applyAlignment="1">
      <alignment textRotation="180"/>
    </xf>
    <xf numFmtId="37" fontId="19" fillId="0" borderId="10" xfId="10" applyFont="1" applyBorder="1" applyAlignment="1" applyProtection="1">
      <alignment horizontal="left"/>
    </xf>
    <xf numFmtId="3" fontId="19" fillId="0" borderId="10" xfId="3" applyNumberFormat="1" applyFont="1" applyBorder="1"/>
    <xf numFmtId="166" fontId="19" fillId="0" borderId="10" xfId="5" applyNumberFormat="1" applyFont="1" applyBorder="1"/>
    <xf numFmtId="3" fontId="19" fillId="0" borderId="10" xfId="4" applyFont="1" applyBorder="1"/>
    <xf numFmtId="165" fontId="19" fillId="0" borderId="10" xfId="6" applyNumberFormat="1" applyFont="1" applyBorder="1"/>
    <xf numFmtId="5" fontId="19" fillId="0" borderId="0" xfId="3" applyNumberFormat="1" applyFont="1"/>
    <xf numFmtId="10" fontId="19" fillId="0" borderId="0" xfId="5" applyFont="1" applyBorder="1"/>
    <xf numFmtId="10" fontId="19" fillId="0" borderId="0" xfId="5" applyFont="1" applyBorder="1" applyAlignment="1">
      <alignment textRotation="180"/>
    </xf>
    <xf numFmtId="37" fontId="19" fillId="0" borderId="0" xfId="3" applyNumberFormat="1" applyFont="1" applyBorder="1"/>
    <xf numFmtId="0" fontId="19" fillId="0" borderId="0" xfId="3" applyFont="1" applyBorder="1"/>
    <xf numFmtId="0" fontId="19" fillId="0" borderId="0" xfId="3" applyNumberFormat="1" applyFont="1" applyAlignment="1"/>
    <xf numFmtId="3" fontId="19" fillId="0" borderId="0" xfId="3" applyNumberFormat="1" applyFont="1" applyAlignment="1"/>
    <xf numFmtId="170" fontId="19" fillId="0" borderId="0" xfId="3" applyNumberFormat="1" applyFont="1"/>
    <xf numFmtId="170" fontId="19" fillId="0" borderId="0" xfId="3" applyNumberFormat="1" applyFont="1" applyFill="1"/>
    <xf numFmtId="0" fontId="22" fillId="0" borderId="0" xfId="3" applyFont="1" applyAlignment="1">
      <alignment horizontal="center"/>
    </xf>
    <xf numFmtId="0" fontId="19" fillId="0" borderId="11" xfId="3" applyNumberFormat="1" applyFont="1" applyBorder="1" applyAlignment="1">
      <alignment horizontal="center" wrapText="1"/>
    </xf>
    <xf numFmtId="170" fontId="19" fillId="0" borderId="11" xfId="3" applyNumberFormat="1" applyFont="1" applyBorder="1" applyAlignment="1">
      <alignment horizontal="center" wrapText="1"/>
    </xf>
    <xf numFmtId="170" fontId="19" fillId="0" borderId="11" xfId="3" applyNumberFormat="1" applyFont="1" applyFill="1" applyBorder="1" applyAlignment="1">
      <alignment horizontal="center" wrapText="1"/>
    </xf>
    <xf numFmtId="1" fontId="19" fillId="0" borderId="0" xfId="3" applyNumberFormat="1" applyFont="1"/>
    <xf numFmtId="3" fontId="19" fillId="0" borderId="0" xfId="4" applyFont="1" applyAlignment="1"/>
    <xf numFmtId="165" fontId="19" fillId="0" borderId="0" xfId="6" applyNumberFormat="1" applyFont="1"/>
    <xf numFmtId="44" fontId="19" fillId="0" borderId="0" xfId="6" applyFont="1"/>
    <xf numFmtId="171" fontId="19" fillId="0" borderId="0" xfId="4" applyNumberFormat="1" applyFont="1" applyFill="1"/>
    <xf numFmtId="3" fontId="19" fillId="0" borderId="0" xfId="4" applyFont="1" applyFill="1"/>
    <xf numFmtId="0" fontId="19" fillId="0" borderId="0" xfId="3" applyFont="1" applyAlignment="1">
      <alignment textRotation="180"/>
    </xf>
    <xf numFmtId="0" fontId="19" fillId="0" borderId="10" xfId="3" applyFont="1" applyBorder="1"/>
    <xf numFmtId="165" fontId="19" fillId="0" borderId="10" xfId="6" applyNumberFormat="1" applyFont="1" applyFill="1" applyBorder="1"/>
    <xf numFmtId="3" fontId="19" fillId="0" borderId="10" xfId="4" applyFont="1" applyFill="1" applyBorder="1"/>
    <xf numFmtId="0" fontId="31" fillId="0" borderId="0" xfId="0" applyFont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0" xfId="4" applyNumberFormat="1" applyFont="1" applyFill="1" applyAlignment="1">
      <alignment horizontal="right"/>
    </xf>
    <xf numFmtId="164" fontId="19" fillId="0" borderId="0" xfId="3" applyNumberFormat="1" applyFont="1" applyFill="1" applyAlignment="1">
      <alignment horizontal="right"/>
    </xf>
    <xf numFmtId="0" fontId="19" fillId="0" borderId="0" xfId="3" applyFont="1" applyFill="1" applyAlignment="1"/>
    <xf numFmtId="0" fontId="34" fillId="0" borderId="0" xfId="3" applyFont="1" applyFill="1"/>
    <xf numFmtId="0" fontId="34" fillId="0" borderId="0" xfId="3" applyFont="1" applyFill="1" applyAlignment="1">
      <alignment horizontal="right"/>
    </xf>
    <xf numFmtId="164" fontId="19" fillId="0" borderId="0" xfId="4" applyNumberFormat="1" applyFont="1" applyFill="1" applyAlignment="1">
      <alignment horizontal="center"/>
    </xf>
    <xf numFmtId="0" fontId="19" fillId="0" borderId="0" xfId="3" applyFont="1" applyFill="1" applyAlignment="1">
      <alignment horizontal="center"/>
    </xf>
    <xf numFmtId="10" fontId="19" fillId="0" borderId="0" xfId="5" applyNumberFormat="1" applyFont="1" applyFill="1" applyAlignment="1">
      <alignment horizontal="center"/>
    </xf>
    <xf numFmtId="3" fontId="19" fillId="0" borderId="0" xfId="4" applyFont="1" applyFill="1" applyAlignment="1">
      <alignment horizontal="center"/>
    </xf>
    <xf numFmtId="0" fontId="34" fillId="0" borderId="0" xfId="3" applyFont="1" applyFill="1" applyAlignment="1">
      <alignment horizontal="center"/>
    </xf>
    <xf numFmtId="1" fontId="19" fillId="0" borderId="0" xfId="3" applyNumberFormat="1" applyFont="1" applyFill="1"/>
    <xf numFmtId="164" fontId="19" fillId="0" borderId="0" xfId="4" applyNumberFormat="1" applyFont="1" applyFill="1"/>
    <xf numFmtId="164" fontId="19" fillId="0" borderId="10" xfId="4" applyNumberFormat="1" applyFont="1" applyFill="1" applyBorder="1"/>
    <xf numFmtId="3" fontId="19" fillId="0" borderId="0" xfId="4" applyNumberFormat="1" applyFont="1" applyFill="1" applyAlignment="1">
      <alignment horizontal="center"/>
    </xf>
    <xf numFmtId="3" fontId="19" fillId="0" borderId="0" xfId="4" applyNumberFormat="1" applyFont="1" applyFill="1"/>
    <xf numFmtId="1" fontId="19" fillId="0" borderId="10" xfId="3" applyNumberFormat="1" applyFont="1" applyFill="1" applyBorder="1"/>
    <xf numFmtId="0" fontId="19" fillId="0" borderId="10" xfId="3" applyFont="1" applyFill="1" applyBorder="1"/>
    <xf numFmtId="0" fontId="19" fillId="0" borderId="0" xfId="3" applyFont="1" applyFill="1" applyAlignment="1">
      <alignment textRotation="180" wrapText="1"/>
    </xf>
    <xf numFmtId="3" fontId="19" fillId="0" borderId="0" xfId="3" applyNumberFormat="1" applyFont="1" applyFill="1"/>
    <xf numFmtId="164" fontId="19" fillId="0" borderId="0" xfId="4" applyNumberFormat="1" applyFont="1" applyFill="1" applyBorder="1"/>
    <xf numFmtId="0" fontId="19" fillId="0" borderId="0" xfId="3" applyFont="1" applyFill="1" applyAlignment="1">
      <alignment textRotation="180"/>
    </xf>
    <xf numFmtId="0" fontId="19" fillId="0" borderId="11" xfId="7" applyFont="1" applyFill="1" applyBorder="1" applyAlignment="1">
      <alignment horizontal="right" wrapText="1"/>
    </xf>
    <xf numFmtId="166" fontId="19" fillId="0" borderId="11" xfId="7" applyNumberFormat="1" applyFont="1" applyFill="1" applyBorder="1" applyAlignment="1">
      <alignment horizontal="right" wrapText="1"/>
    </xf>
    <xf numFmtId="3" fontId="19" fillId="0" borderId="0" xfId="1" applyNumberFormat="1" applyFont="1" applyFill="1" applyAlignment="1"/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5" fillId="0" borderId="0" xfId="0" applyFont="1" applyFill="1" applyAlignment="1">
      <alignment horizontal="right"/>
    </xf>
    <xf numFmtId="0" fontId="31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right" wrapText="1"/>
    </xf>
    <xf numFmtId="1" fontId="31" fillId="0" borderId="0" xfId="0" applyNumberFormat="1" applyFont="1" applyFill="1"/>
    <xf numFmtId="3" fontId="31" fillId="0" borderId="0" xfId="0" applyNumberFormat="1" applyFont="1" applyFill="1"/>
    <xf numFmtId="3" fontId="19" fillId="0" borderId="0" xfId="4" applyFont="1" applyFill="1" applyAlignment="1">
      <alignment textRotation="180"/>
    </xf>
    <xf numFmtId="0" fontId="19" fillId="0" borderId="0" xfId="3" applyFont="1" applyAlignment="1">
      <alignment horizontal="center" textRotation="180" wrapText="1"/>
    </xf>
    <xf numFmtId="170" fontId="19" fillId="0" borderId="0" xfId="3" applyNumberFormat="1" applyFont="1" applyFill="1" applyBorder="1" applyAlignment="1">
      <alignment horizontal="center" wrapText="1"/>
    </xf>
    <xf numFmtId="0" fontId="19" fillId="0" borderId="0" xfId="3" applyFont="1" applyBorder="1" applyAlignment="1">
      <alignment horizontal="right" wrapText="1"/>
    </xf>
    <xf numFmtId="0" fontId="37" fillId="0" borderId="0" xfId="0" applyFont="1" applyFill="1"/>
    <xf numFmtId="169" fontId="31" fillId="0" borderId="12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12" xfId="0" applyFont="1" applyFill="1" applyBorder="1" applyAlignment="1">
      <alignment horizontal="right" wrapText="1"/>
    </xf>
    <xf numFmtId="0" fontId="31" fillId="0" borderId="12" xfId="0" applyFont="1" applyFill="1" applyBorder="1" applyAlignment="1">
      <alignment horizontal="right"/>
    </xf>
    <xf numFmtId="0" fontId="31" fillId="0" borderId="12" xfId="0" applyFont="1" applyFill="1" applyBorder="1" applyAlignment="1">
      <alignment horizontal="left"/>
    </xf>
    <xf numFmtId="0" fontId="31" fillId="0" borderId="1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right" wrapText="1"/>
    </xf>
    <xf numFmtId="3" fontId="19" fillId="0" borderId="0" xfId="0" applyNumberFormat="1" applyFont="1" applyFill="1" applyAlignment="1"/>
    <xf numFmtId="166" fontId="31" fillId="0" borderId="0" xfId="2" applyNumberFormat="1" applyFont="1" applyFill="1"/>
    <xf numFmtId="0" fontId="31" fillId="0" borderId="0" xfId="0" applyFont="1" applyFill="1" applyAlignment="1">
      <alignment textRotation="180" wrapText="1"/>
    </xf>
    <xf numFmtId="3" fontId="31" fillId="0" borderId="10" xfId="0" applyNumberFormat="1" applyFont="1" applyFill="1" applyBorder="1"/>
    <xf numFmtId="166" fontId="31" fillId="0" borderId="10" xfId="2" applyNumberFormat="1" applyFont="1" applyFill="1" applyBorder="1"/>
    <xf numFmtId="0" fontId="31" fillId="0" borderId="0" xfId="0" applyFont="1" applyFill="1" applyBorder="1"/>
    <xf numFmtId="3" fontId="19" fillId="0" borderId="11" xfId="0" applyNumberFormat="1" applyFont="1" applyFill="1" applyBorder="1" applyAlignment="1"/>
    <xf numFmtId="3" fontId="31" fillId="0" borderId="0" xfId="0" applyNumberFormat="1" applyFont="1" applyFill="1" applyBorder="1"/>
    <xf numFmtId="3" fontId="19" fillId="0" borderId="12" xfId="0" applyNumberFormat="1" applyFont="1" applyFill="1" applyBorder="1" applyAlignment="1"/>
    <xf numFmtId="0" fontId="31" fillId="0" borderId="0" xfId="0" applyFont="1" applyFill="1" applyAlignment="1">
      <alignment textRotation="180"/>
    </xf>
    <xf numFmtId="0" fontId="19" fillId="0" borderId="0" xfId="7" applyFont="1" applyFill="1" applyAlignment="1"/>
    <xf numFmtId="0" fontId="19" fillId="0" borderId="0" xfId="0" applyFont="1" applyFill="1"/>
    <xf numFmtId="0" fontId="19" fillId="0" borderId="0" xfId="7" applyFont="1" applyFill="1"/>
    <xf numFmtId="0" fontId="19" fillId="0" borderId="0" xfId="7" applyFont="1" applyFill="1" applyAlignment="1">
      <alignment horizontal="centerContinuous"/>
    </xf>
    <xf numFmtId="0" fontId="19" fillId="0" borderId="0" xfId="7" applyFont="1" applyFill="1" applyAlignment="1">
      <alignment horizontal="right"/>
    </xf>
    <xf numFmtId="0" fontId="21" fillId="0" borderId="0" xfId="7" applyNumberFormat="1" applyFont="1" applyFill="1" applyAlignment="1"/>
    <xf numFmtId="0" fontId="19" fillId="0" borderId="0" xfId="7" applyFont="1" applyFill="1" applyAlignment="1">
      <alignment horizontal="center"/>
    </xf>
    <xf numFmtId="0" fontId="19" fillId="0" borderId="11" xfId="7" applyFont="1" applyFill="1" applyBorder="1" applyAlignment="1">
      <alignment horizontal="centerContinuous" wrapText="1"/>
    </xf>
    <xf numFmtId="0" fontId="19" fillId="0" borderId="11" xfId="7" applyFont="1" applyFill="1" applyBorder="1" applyAlignment="1">
      <alignment horizontal="centerContinuous"/>
    </xf>
    <xf numFmtId="0" fontId="19" fillId="0" borderId="11" xfId="7" applyFont="1" applyFill="1" applyBorder="1" applyAlignment="1"/>
    <xf numFmtId="0" fontId="19" fillId="0" borderId="11" xfId="7" applyFont="1" applyFill="1" applyBorder="1" applyAlignment="1">
      <alignment horizontal="center"/>
    </xf>
    <xf numFmtId="0" fontId="34" fillId="0" borderId="0" xfId="7" applyFont="1" applyFill="1" applyAlignment="1"/>
    <xf numFmtId="167" fontId="19" fillId="0" borderId="11" xfId="0" applyNumberFormat="1" applyFont="1" applyFill="1" applyBorder="1" applyAlignment="1">
      <alignment horizontal="center" wrapText="1"/>
    </xf>
    <xf numFmtId="0" fontId="19" fillId="0" borderId="0" xfId="7" applyFont="1" applyFill="1" applyBorder="1" applyAlignment="1">
      <alignment horizontal="right" wrapText="1"/>
    </xf>
    <xf numFmtId="1" fontId="19" fillId="0" borderId="0" xfId="7" applyNumberFormat="1" applyFont="1" applyFill="1" applyAlignment="1"/>
    <xf numFmtId="3" fontId="19" fillId="0" borderId="0" xfId="8" applyFont="1" applyFill="1" applyAlignment="1"/>
    <xf numFmtId="166" fontId="19" fillId="0" borderId="0" xfId="9" applyNumberFormat="1" applyFont="1" applyFill="1"/>
    <xf numFmtId="0" fontId="19" fillId="0" borderId="0" xfId="7" applyFont="1" applyFill="1" applyAlignment="1" applyProtection="1">
      <protection hidden="1"/>
    </xf>
    <xf numFmtId="0" fontId="19" fillId="0" borderId="0" xfId="7" applyFont="1" applyFill="1" applyAlignment="1">
      <alignment horizontal="center" textRotation="180"/>
    </xf>
    <xf numFmtId="0" fontId="19" fillId="0" borderId="10" xfId="7" applyFont="1" applyFill="1" applyBorder="1" applyAlignment="1"/>
    <xf numFmtId="0" fontId="19" fillId="0" borderId="10" xfId="7" applyFont="1" applyFill="1" applyBorder="1"/>
    <xf numFmtId="3" fontId="19" fillId="0" borderId="10" xfId="7" applyNumberFormat="1" applyFont="1" applyFill="1" applyBorder="1" applyAlignment="1"/>
    <xf numFmtId="166" fontId="19" fillId="0" borderId="10" xfId="9" applyNumberFormat="1" applyFont="1" applyFill="1" applyBorder="1"/>
    <xf numFmtId="0" fontId="19" fillId="0" borderId="0" xfId="7" applyFont="1" applyFill="1" applyBorder="1"/>
    <xf numFmtId="172" fontId="19" fillId="0" borderId="0" xfId="1" applyNumberFormat="1" applyFont="1" applyFill="1"/>
    <xf numFmtId="0" fontId="19" fillId="0" borderId="0" xfId="7" applyFont="1" applyFill="1" applyBorder="1" applyAlignment="1"/>
    <xf numFmtId="3" fontId="19" fillId="0" borderId="0" xfId="7" applyNumberFormat="1" applyFont="1" applyFill="1" applyBorder="1" applyAlignment="1"/>
    <xf numFmtId="168" fontId="19" fillId="0" borderId="0" xfId="8" applyNumberFormat="1" applyFont="1" applyFill="1" applyAlignment="1"/>
    <xf numFmtId="168" fontId="19" fillId="0" borderId="0" xfId="7" applyNumberFormat="1" applyFont="1" applyFill="1" applyAlignment="1"/>
    <xf numFmtId="167" fontId="19" fillId="0" borderId="11" xfId="7" applyNumberFormat="1" applyFont="1" applyFill="1" applyBorder="1" applyAlignment="1">
      <alignment horizontal="center" wrapText="1"/>
    </xf>
    <xf numFmtId="3" fontId="19" fillId="0" borderId="10" xfId="8" applyFont="1" applyFill="1" applyBorder="1" applyAlignment="1"/>
    <xf numFmtId="0" fontId="31" fillId="0" borderId="0" xfId="0" applyFont="1" applyFill="1" applyBorder="1" applyAlignment="1">
      <alignment horizontal="center" wrapText="1"/>
    </xf>
    <xf numFmtId="3" fontId="31" fillId="0" borderId="0" xfId="0" applyNumberFormat="1" applyFont="1" applyFill="1" applyAlignment="1">
      <alignment horizontal="right"/>
    </xf>
    <xf numFmtId="3" fontId="31" fillId="0" borderId="0" xfId="0" applyNumberFormat="1" applyFont="1" applyFill="1" applyAlignment="1">
      <alignment horizontal="center"/>
    </xf>
    <xf numFmtId="173" fontId="31" fillId="0" borderId="0" xfId="1" applyNumberFormat="1" applyFont="1" applyFill="1" applyAlignment="1">
      <alignment horizontal="center"/>
    </xf>
    <xf numFmtId="171" fontId="31" fillId="0" borderId="0" xfId="0" applyNumberFormat="1" applyFont="1" applyFill="1" applyAlignment="1">
      <alignment horizontal="center"/>
    </xf>
    <xf numFmtId="169" fontId="31" fillId="0" borderId="0" xfId="0" applyNumberFormat="1" applyFont="1" applyFill="1" applyAlignment="1">
      <alignment horizontal="center"/>
    </xf>
    <xf numFmtId="10" fontId="31" fillId="0" borderId="0" xfId="0" applyNumberFormat="1" applyFont="1" applyFill="1"/>
    <xf numFmtId="0" fontId="31" fillId="0" borderId="12" xfId="0" applyFont="1" applyFill="1" applyBorder="1"/>
    <xf numFmtId="1" fontId="31" fillId="0" borderId="12" xfId="0" applyNumberFormat="1" applyFont="1" applyFill="1" applyBorder="1"/>
    <xf numFmtId="3" fontId="31" fillId="0" borderId="12" xfId="0" applyNumberFormat="1" applyFont="1" applyFill="1" applyBorder="1"/>
    <xf numFmtId="10" fontId="31" fillId="0" borderId="12" xfId="0" applyNumberFormat="1" applyFont="1" applyFill="1" applyBorder="1"/>
    <xf numFmtId="10" fontId="31" fillId="0" borderId="0" xfId="0" applyNumberFormat="1" applyFont="1" applyFill="1" applyBorder="1"/>
    <xf numFmtId="3" fontId="31" fillId="0" borderId="12" xfId="0" applyNumberFormat="1" applyFont="1" applyFill="1" applyBorder="1" applyAlignment="1">
      <alignment horizontal="right"/>
    </xf>
    <xf numFmtId="3" fontId="31" fillId="0" borderId="12" xfId="0" applyNumberFormat="1" applyFont="1" applyFill="1" applyBorder="1" applyAlignment="1">
      <alignment horizontal="center"/>
    </xf>
    <xf numFmtId="3" fontId="19" fillId="0" borderId="0" xfId="0" applyNumberFormat="1" applyFont="1" applyFill="1" applyAlignment="1">
      <alignment horizontal="center"/>
    </xf>
    <xf numFmtId="3" fontId="36" fillId="0" borderId="0" xfId="0" applyNumberFormat="1" applyFont="1" applyFill="1" applyAlignment="1">
      <alignment horizontal="center"/>
    </xf>
    <xf numFmtId="1" fontId="19" fillId="0" borderId="0" xfId="7" applyNumberFormat="1" applyFont="1" applyFill="1"/>
    <xf numFmtId="174" fontId="19" fillId="0" borderId="0" xfId="7" applyNumberFormat="1" applyFont="1" applyFill="1"/>
    <xf numFmtId="1" fontId="19" fillId="0" borderId="0" xfId="0" applyNumberFormat="1" applyFont="1" applyFill="1"/>
    <xf numFmtId="1" fontId="19" fillId="0" borderId="0" xfId="0" applyNumberFormat="1" applyFont="1"/>
    <xf numFmtId="1" fontId="20" fillId="0" borderId="0" xfId="0" applyNumberFormat="1" applyFont="1" applyAlignment="1">
      <alignment horizontal="left"/>
    </xf>
    <xf numFmtId="0" fontId="19" fillId="0" borderId="0" xfId="3" applyFont="1" applyFill="1" applyAlignment="1">
      <alignment horizontal="right" textRotation="180" wrapText="1"/>
    </xf>
    <xf numFmtId="0" fontId="19" fillId="0" borderId="0" xfId="3" applyFont="1" applyFill="1" applyAlignment="1">
      <alignment horizontal="right" textRotation="180"/>
    </xf>
    <xf numFmtId="0" fontId="21" fillId="0" borderId="12" xfId="0" applyFont="1" applyFill="1" applyBorder="1" applyAlignment="1">
      <alignment horizontal="center"/>
    </xf>
    <xf numFmtId="0" fontId="19" fillId="0" borderId="0" xfId="0" applyFont="1" applyFill="1" applyAlignment="1">
      <alignment textRotation="180" wrapText="1"/>
    </xf>
    <xf numFmtId="0" fontId="19" fillId="0" borderId="0" xfId="0" applyFont="1" applyFill="1" applyAlignment="1">
      <alignment textRotation="180"/>
    </xf>
    <xf numFmtId="3" fontId="19" fillId="0" borderId="14" xfId="7" applyNumberFormat="1" applyFont="1" applyFill="1" applyBorder="1" applyAlignment="1">
      <alignment horizontal="right" textRotation="180" wrapText="1"/>
    </xf>
    <xf numFmtId="3" fontId="19" fillId="0" borderId="0" xfId="7" applyNumberFormat="1" applyFont="1" applyFill="1" applyBorder="1" applyAlignment="1">
      <alignment horizontal="right" textRotation="180" wrapText="1"/>
    </xf>
    <xf numFmtId="3" fontId="19" fillId="0" borderId="0" xfId="7" applyNumberFormat="1" applyFont="1" applyFill="1" applyBorder="1" applyAlignment="1">
      <alignment horizontal="right" textRotation="180"/>
    </xf>
    <xf numFmtId="3" fontId="19" fillId="0" borderId="0" xfId="4" applyFont="1" applyFill="1" applyBorder="1"/>
  </cellXfs>
  <cellStyles count="1138">
    <cellStyle name="20% - Accent1 2" xfId="11" xr:uid="{00000000-0005-0000-0000-000000000000}"/>
    <cellStyle name="20% - Accent1 2 2" xfId="12" xr:uid="{00000000-0005-0000-0000-000001000000}"/>
    <cellStyle name="20% - Accent1 2 2 2" xfId="13" xr:uid="{00000000-0005-0000-0000-000002000000}"/>
    <cellStyle name="20% - Accent1 2 3" xfId="14" xr:uid="{00000000-0005-0000-0000-000003000000}"/>
    <cellStyle name="20% - Accent1 2 4" xfId="15" xr:uid="{00000000-0005-0000-0000-000004000000}"/>
    <cellStyle name="20% - Accent1 2 5" xfId="16" xr:uid="{00000000-0005-0000-0000-000005000000}"/>
    <cellStyle name="20% - Accent2 2" xfId="17" xr:uid="{00000000-0005-0000-0000-000006000000}"/>
    <cellStyle name="20% - Accent2 2 2" xfId="18" xr:uid="{00000000-0005-0000-0000-000007000000}"/>
    <cellStyle name="20% - Accent2 2 2 2" xfId="19" xr:uid="{00000000-0005-0000-0000-000008000000}"/>
    <cellStyle name="20% - Accent2 2 3" xfId="20" xr:uid="{00000000-0005-0000-0000-000009000000}"/>
    <cellStyle name="20% - Accent2 2 4" xfId="21" xr:uid="{00000000-0005-0000-0000-00000A000000}"/>
    <cellStyle name="20% - Accent2 2 5" xfId="22" xr:uid="{00000000-0005-0000-0000-00000B000000}"/>
    <cellStyle name="20% - Accent3 2" xfId="23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26" xr:uid="{00000000-0005-0000-0000-00000F000000}"/>
    <cellStyle name="20% - Accent3 2 4" xfId="27" xr:uid="{00000000-0005-0000-0000-000010000000}"/>
    <cellStyle name="20% - Accent3 2 5" xfId="28" xr:uid="{00000000-0005-0000-0000-000011000000}"/>
    <cellStyle name="20% - Accent4 2" xfId="29" xr:uid="{00000000-0005-0000-0000-000012000000}"/>
    <cellStyle name="20% - Accent4 2 2" xfId="30" xr:uid="{00000000-0005-0000-0000-000013000000}"/>
    <cellStyle name="20% - Accent4 2 2 2" xfId="31" xr:uid="{00000000-0005-0000-0000-000014000000}"/>
    <cellStyle name="20% - Accent4 2 3" xfId="32" xr:uid="{00000000-0005-0000-0000-000015000000}"/>
    <cellStyle name="20% - Accent4 2 4" xfId="33" xr:uid="{00000000-0005-0000-0000-000016000000}"/>
    <cellStyle name="20% - Accent4 2 5" xfId="34" xr:uid="{00000000-0005-0000-0000-000017000000}"/>
    <cellStyle name="20% - Accent5 2" xfId="35" xr:uid="{00000000-0005-0000-0000-000018000000}"/>
    <cellStyle name="20% - Accent5 2 2" xfId="36" xr:uid="{00000000-0005-0000-0000-000019000000}"/>
    <cellStyle name="20% - Accent5 2 2 2" xfId="37" xr:uid="{00000000-0005-0000-0000-00001A000000}"/>
    <cellStyle name="20% - Accent5 2 3" xfId="38" xr:uid="{00000000-0005-0000-0000-00001B000000}"/>
    <cellStyle name="20% - Accent5 2 4" xfId="39" xr:uid="{00000000-0005-0000-0000-00001C000000}"/>
    <cellStyle name="20% - Accent5 2 5" xfId="40" xr:uid="{00000000-0005-0000-0000-00001D000000}"/>
    <cellStyle name="20% - Accent6 2" xfId="41" xr:uid="{00000000-0005-0000-0000-00001E000000}"/>
    <cellStyle name="20% - Accent6 2 2" xfId="42" xr:uid="{00000000-0005-0000-0000-00001F000000}"/>
    <cellStyle name="20% - Accent6 2 2 2" xfId="43" xr:uid="{00000000-0005-0000-0000-000020000000}"/>
    <cellStyle name="20% - Accent6 2 3" xfId="44" xr:uid="{00000000-0005-0000-0000-000021000000}"/>
    <cellStyle name="20% - Accent6 2 4" xfId="45" xr:uid="{00000000-0005-0000-0000-000022000000}"/>
    <cellStyle name="20% - Accent6 2 5" xfId="46" xr:uid="{00000000-0005-0000-0000-000023000000}"/>
    <cellStyle name="40% - Accent1 2" xfId="47" xr:uid="{00000000-0005-0000-0000-000024000000}"/>
    <cellStyle name="40% - Accent1 2 2" xfId="48" xr:uid="{00000000-0005-0000-0000-000025000000}"/>
    <cellStyle name="40% - Accent1 2 2 2" xfId="49" xr:uid="{00000000-0005-0000-0000-000026000000}"/>
    <cellStyle name="40% - Accent1 2 3" xfId="50" xr:uid="{00000000-0005-0000-0000-000027000000}"/>
    <cellStyle name="40% - Accent1 2 4" xfId="51" xr:uid="{00000000-0005-0000-0000-000028000000}"/>
    <cellStyle name="40% - Accent1 2 5" xfId="52" xr:uid="{00000000-0005-0000-0000-000029000000}"/>
    <cellStyle name="40% - Accent2 2" xfId="53" xr:uid="{00000000-0005-0000-0000-00002A000000}"/>
    <cellStyle name="40% - Accent2 2 2" xfId="54" xr:uid="{00000000-0005-0000-0000-00002B000000}"/>
    <cellStyle name="40% - Accent2 2 2 2" xfId="55" xr:uid="{00000000-0005-0000-0000-00002C000000}"/>
    <cellStyle name="40% - Accent2 2 3" xfId="56" xr:uid="{00000000-0005-0000-0000-00002D000000}"/>
    <cellStyle name="40% - Accent2 2 4" xfId="57" xr:uid="{00000000-0005-0000-0000-00002E000000}"/>
    <cellStyle name="40% - Accent2 2 5" xfId="58" xr:uid="{00000000-0005-0000-0000-00002F000000}"/>
    <cellStyle name="40% - Accent3 2" xfId="59" xr:uid="{00000000-0005-0000-0000-000030000000}"/>
    <cellStyle name="40% - Accent3 2 2" xfId="60" xr:uid="{00000000-0005-0000-0000-000031000000}"/>
    <cellStyle name="40% - Accent3 2 2 2" xfId="61" xr:uid="{00000000-0005-0000-0000-000032000000}"/>
    <cellStyle name="40% - Accent3 2 3" xfId="62" xr:uid="{00000000-0005-0000-0000-000033000000}"/>
    <cellStyle name="40% - Accent3 2 4" xfId="63" xr:uid="{00000000-0005-0000-0000-000034000000}"/>
    <cellStyle name="40% - Accent3 2 5" xfId="64" xr:uid="{00000000-0005-0000-0000-000035000000}"/>
    <cellStyle name="40% - Accent4 2" xfId="65" xr:uid="{00000000-0005-0000-0000-000036000000}"/>
    <cellStyle name="40% - Accent4 2 2" xfId="66" xr:uid="{00000000-0005-0000-0000-000037000000}"/>
    <cellStyle name="40% - Accent4 2 2 2" xfId="67" xr:uid="{00000000-0005-0000-0000-000038000000}"/>
    <cellStyle name="40% - Accent4 2 3" xfId="68" xr:uid="{00000000-0005-0000-0000-000039000000}"/>
    <cellStyle name="40% - Accent4 2 4" xfId="69" xr:uid="{00000000-0005-0000-0000-00003A000000}"/>
    <cellStyle name="40% - Accent4 2 5" xfId="70" xr:uid="{00000000-0005-0000-0000-00003B000000}"/>
    <cellStyle name="40% - Accent5 2" xfId="71" xr:uid="{00000000-0005-0000-0000-00003C000000}"/>
    <cellStyle name="40% - Accent5 2 2" xfId="72" xr:uid="{00000000-0005-0000-0000-00003D000000}"/>
    <cellStyle name="40% - Accent5 2 2 2" xfId="73" xr:uid="{00000000-0005-0000-0000-00003E000000}"/>
    <cellStyle name="40% - Accent5 2 3" xfId="74" xr:uid="{00000000-0005-0000-0000-00003F000000}"/>
    <cellStyle name="40% - Accent5 2 4" xfId="75" xr:uid="{00000000-0005-0000-0000-000040000000}"/>
    <cellStyle name="40% - Accent5 2 5" xfId="76" xr:uid="{00000000-0005-0000-0000-000041000000}"/>
    <cellStyle name="40% - Accent6 2" xfId="77" xr:uid="{00000000-0005-0000-0000-000042000000}"/>
    <cellStyle name="40% - Accent6 2 2" xfId="78" xr:uid="{00000000-0005-0000-0000-000043000000}"/>
    <cellStyle name="40% - Accent6 2 2 2" xfId="79" xr:uid="{00000000-0005-0000-0000-000044000000}"/>
    <cellStyle name="40% - Accent6 2 3" xfId="80" xr:uid="{00000000-0005-0000-0000-000045000000}"/>
    <cellStyle name="40% - Accent6 2 4" xfId="81" xr:uid="{00000000-0005-0000-0000-000046000000}"/>
    <cellStyle name="40% - Accent6 2 5" xfId="82" xr:uid="{00000000-0005-0000-0000-000047000000}"/>
    <cellStyle name="60% - Accent1 2" xfId="83" xr:uid="{00000000-0005-0000-0000-000048000000}"/>
    <cellStyle name="60% - Accent2 2" xfId="84" xr:uid="{00000000-0005-0000-0000-000049000000}"/>
    <cellStyle name="60% - Accent3 2" xfId="85" xr:uid="{00000000-0005-0000-0000-00004A000000}"/>
    <cellStyle name="60% - Accent4 2" xfId="86" xr:uid="{00000000-0005-0000-0000-00004B000000}"/>
    <cellStyle name="60% - Accent5 2" xfId="87" xr:uid="{00000000-0005-0000-0000-00004C000000}"/>
    <cellStyle name="60% - Accent6 2" xfId="88" xr:uid="{00000000-0005-0000-0000-00004D000000}"/>
    <cellStyle name="Accent1 2" xfId="89" xr:uid="{00000000-0005-0000-0000-00004E000000}"/>
    <cellStyle name="Accent2 2" xfId="90" xr:uid="{00000000-0005-0000-0000-00004F000000}"/>
    <cellStyle name="Accent3 2" xfId="91" xr:uid="{00000000-0005-0000-0000-000050000000}"/>
    <cellStyle name="Accent4 2" xfId="92" xr:uid="{00000000-0005-0000-0000-000051000000}"/>
    <cellStyle name="Accent5 2" xfId="93" xr:uid="{00000000-0005-0000-0000-000052000000}"/>
    <cellStyle name="Accent6 2" xfId="94" xr:uid="{00000000-0005-0000-0000-000053000000}"/>
    <cellStyle name="Bad 2" xfId="95" xr:uid="{00000000-0005-0000-0000-000054000000}"/>
    <cellStyle name="Bad 2 2" xfId="96" xr:uid="{00000000-0005-0000-0000-000055000000}"/>
    <cellStyle name="Bad 3" xfId="97" xr:uid="{00000000-0005-0000-0000-000056000000}"/>
    <cellStyle name="Calculation 2" xfId="98" xr:uid="{00000000-0005-0000-0000-000057000000}"/>
    <cellStyle name="Check Cell 2" xfId="99" xr:uid="{00000000-0005-0000-0000-000058000000}"/>
    <cellStyle name="Comma" xfId="1" builtinId="3"/>
    <cellStyle name="Comma 10" xfId="100" xr:uid="{00000000-0005-0000-0000-00005A000000}"/>
    <cellStyle name="Comma 10 10" xfId="101" xr:uid="{00000000-0005-0000-0000-00005B000000}"/>
    <cellStyle name="Comma 10 11" xfId="102" xr:uid="{00000000-0005-0000-0000-00005C000000}"/>
    <cellStyle name="Comma 10 12" xfId="103" xr:uid="{00000000-0005-0000-0000-00005D000000}"/>
    <cellStyle name="Comma 10 13" xfId="104" xr:uid="{00000000-0005-0000-0000-00005E000000}"/>
    <cellStyle name="Comma 10 14" xfId="105" xr:uid="{00000000-0005-0000-0000-00005F000000}"/>
    <cellStyle name="Comma 10 15" xfId="106" xr:uid="{00000000-0005-0000-0000-000060000000}"/>
    <cellStyle name="Comma 10 16" xfId="107" xr:uid="{00000000-0005-0000-0000-000061000000}"/>
    <cellStyle name="Comma 10 17" xfId="108" xr:uid="{00000000-0005-0000-0000-000062000000}"/>
    <cellStyle name="Comma 10 18" xfId="109" xr:uid="{00000000-0005-0000-0000-000063000000}"/>
    <cellStyle name="Comma 10 19" xfId="110" xr:uid="{00000000-0005-0000-0000-000064000000}"/>
    <cellStyle name="Comma 10 2" xfId="111" xr:uid="{00000000-0005-0000-0000-000065000000}"/>
    <cellStyle name="Comma 10 20" xfId="112" xr:uid="{00000000-0005-0000-0000-000066000000}"/>
    <cellStyle name="Comma 10 21" xfId="113" xr:uid="{00000000-0005-0000-0000-000067000000}"/>
    <cellStyle name="Comma 10 22" xfId="114" xr:uid="{00000000-0005-0000-0000-000068000000}"/>
    <cellStyle name="Comma 10 23" xfId="115" xr:uid="{00000000-0005-0000-0000-000069000000}"/>
    <cellStyle name="Comma 10 24" xfId="116" xr:uid="{00000000-0005-0000-0000-00006A000000}"/>
    <cellStyle name="Comma 10 25" xfId="117" xr:uid="{00000000-0005-0000-0000-00006B000000}"/>
    <cellStyle name="Comma 10 25 2" xfId="118" xr:uid="{00000000-0005-0000-0000-00006C000000}"/>
    <cellStyle name="Comma 10 25 2 2" xfId="119" xr:uid="{00000000-0005-0000-0000-00006D000000}"/>
    <cellStyle name="Comma 10 25 3" xfId="120" xr:uid="{00000000-0005-0000-0000-00006E000000}"/>
    <cellStyle name="Comma 10 25 4" xfId="121" xr:uid="{00000000-0005-0000-0000-00006F000000}"/>
    <cellStyle name="Comma 10 25 5" xfId="122" xr:uid="{00000000-0005-0000-0000-000070000000}"/>
    <cellStyle name="Comma 10 25 6" xfId="123" xr:uid="{00000000-0005-0000-0000-000071000000}"/>
    <cellStyle name="Comma 10 26" xfId="124" xr:uid="{00000000-0005-0000-0000-000072000000}"/>
    <cellStyle name="Comma 10 26 2" xfId="125" xr:uid="{00000000-0005-0000-0000-000073000000}"/>
    <cellStyle name="Comma 10 26 3" xfId="126" xr:uid="{00000000-0005-0000-0000-000074000000}"/>
    <cellStyle name="Comma 10 27" xfId="127" xr:uid="{00000000-0005-0000-0000-000075000000}"/>
    <cellStyle name="Comma 10 27 2" xfId="128" xr:uid="{00000000-0005-0000-0000-000076000000}"/>
    <cellStyle name="Comma 10 28" xfId="129" xr:uid="{00000000-0005-0000-0000-000077000000}"/>
    <cellStyle name="Comma 10 29" xfId="130" xr:uid="{00000000-0005-0000-0000-000078000000}"/>
    <cellStyle name="Comma 10 3" xfId="131" xr:uid="{00000000-0005-0000-0000-000079000000}"/>
    <cellStyle name="Comma 10 30" xfId="132" xr:uid="{00000000-0005-0000-0000-00007A000000}"/>
    <cellStyle name="Comma 10 4" xfId="133" xr:uid="{00000000-0005-0000-0000-00007B000000}"/>
    <cellStyle name="Comma 10 5" xfId="134" xr:uid="{00000000-0005-0000-0000-00007C000000}"/>
    <cellStyle name="Comma 10 6" xfId="135" xr:uid="{00000000-0005-0000-0000-00007D000000}"/>
    <cellStyle name="Comma 10 7" xfId="136" xr:uid="{00000000-0005-0000-0000-00007E000000}"/>
    <cellStyle name="Comma 10 8" xfId="137" xr:uid="{00000000-0005-0000-0000-00007F000000}"/>
    <cellStyle name="Comma 10 9" xfId="138" xr:uid="{00000000-0005-0000-0000-000080000000}"/>
    <cellStyle name="Comma 11" xfId="139" xr:uid="{00000000-0005-0000-0000-000081000000}"/>
    <cellStyle name="Comma 11 10" xfId="140" xr:uid="{00000000-0005-0000-0000-000082000000}"/>
    <cellStyle name="Comma 11 11" xfId="141" xr:uid="{00000000-0005-0000-0000-000083000000}"/>
    <cellStyle name="Comma 11 12" xfId="142" xr:uid="{00000000-0005-0000-0000-000084000000}"/>
    <cellStyle name="Comma 11 13" xfId="143" xr:uid="{00000000-0005-0000-0000-000085000000}"/>
    <cellStyle name="Comma 11 14" xfId="144" xr:uid="{00000000-0005-0000-0000-000086000000}"/>
    <cellStyle name="Comma 11 15" xfId="145" xr:uid="{00000000-0005-0000-0000-000087000000}"/>
    <cellStyle name="Comma 11 16" xfId="146" xr:uid="{00000000-0005-0000-0000-000088000000}"/>
    <cellStyle name="Comma 11 17" xfId="147" xr:uid="{00000000-0005-0000-0000-000089000000}"/>
    <cellStyle name="Comma 11 18" xfId="148" xr:uid="{00000000-0005-0000-0000-00008A000000}"/>
    <cellStyle name="Comma 11 19" xfId="149" xr:uid="{00000000-0005-0000-0000-00008B000000}"/>
    <cellStyle name="Comma 11 2" xfId="150" xr:uid="{00000000-0005-0000-0000-00008C000000}"/>
    <cellStyle name="Comma 11 20" xfId="151" xr:uid="{00000000-0005-0000-0000-00008D000000}"/>
    <cellStyle name="Comma 11 21" xfId="152" xr:uid="{00000000-0005-0000-0000-00008E000000}"/>
    <cellStyle name="Comma 11 22" xfId="153" xr:uid="{00000000-0005-0000-0000-00008F000000}"/>
    <cellStyle name="Comma 11 23" xfId="154" xr:uid="{00000000-0005-0000-0000-000090000000}"/>
    <cellStyle name="Comma 11 24" xfId="155" xr:uid="{00000000-0005-0000-0000-000091000000}"/>
    <cellStyle name="Comma 11 25" xfId="156" xr:uid="{00000000-0005-0000-0000-000092000000}"/>
    <cellStyle name="Comma 11 25 2" xfId="157" xr:uid="{00000000-0005-0000-0000-000093000000}"/>
    <cellStyle name="Comma 11 25 2 2" xfId="158" xr:uid="{00000000-0005-0000-0000-000094000000}"/>
    <cellStyle name="Comma 11 25 2 3" xfId="159" xr:uid="{00000000-0005-0000-0000-000095000000}"/>
    <cellStyle name="Comma 11 25 3" xfId="160" xr:uid="{00000000-0005-0000-0000-000096000000}"/>
    <cellStyle name="Comma 11 25 4" xfId="161" xr:uid="{00000000-0005-0000-0000-000097000000}"/>
    <cellStyle name="Comma 11 25 5" xfId="162" xr:uid="{00000000-0005-0000-0000-000098000000}"/>
    <cellStyle name="Comma 11 25 6" xfId="163" xr:uid="{00000000-0005-0000-0000-000099000000}"/>
    <cellStyle name="Comma 11 26" xfId="164" xr:uid="{00000000-0005-0000-0000-00009A000000}"/>
    <cellStyle name="Comma 11 26 2" xfId="165" xr:uid="{00000000-0005-0000-0000-00009B000000}"/>
    <cellStyle name="Comma 11 26 3" xfId="166" xr:uid="{00000000-0005-0000-0000-00009C000000}"/>
    <cellStyle name="Comma 11 27" xfId="167" xr:uid="{00000000-0005-0000-0000-00009D000000}"/>
    <cellStyle name="Comma 11 27 2" xfId="168" xr:uid="{00000000-0005-0000-0000-00009E000000}"/>
    <cellStyle name="Comma 11 28" xfId="169" xr:uid="{00000000-0005-0000-0000-00009F000000}"/>
    <cellStyle name="Comma 11 28 2" xfId="170" xr:uid="{00000000-0005-0000-0000-0000A0000000}"/>
    <cellStyle name="Comma 11 29" xfId="171" xr:uid="{00000000-0005-0000-0000-0000A1000000}"/>
    <cellStyle name="Comma 11 3" xfId="172" xr:uid="{00000000-0005-0000-0000-0000A2000000}"/>
    <cellStyle name="Comma 11 4" xfId="173" xr:uid="{00000000-0005-0000-0000-0000A3000000}"/>
    <cellStyle name="Comma 11 5" xfId="174" xr:uid="{00000000-0005-0000-0000-0000A4000000}"/>
    <cellStyle name="Comma 11 6" xfId="175" xr:uid="{00000000-0005-0000-0000-0000A5000000}"/>
    <cellStyle name="Comma 11 7" xfId="176" xr:uid="{00000000-0005-0000-0000-0000A6000000}"/>
    <cellStyle name="Comma 11 8" xfId="177" xr:uid="{00000000-0005-0000-0000-0000A7000000}"/>
    <cellStyle name="Comma 11 9" xfId="178" xr:uid="{00000000-0005-0000-0000-0000A8000000}"/>
    <cellStyle name="Comma 12" xfId="179" xr:uid="{00000000-0005-0000-0000-0000A9000000}"/>
    <cellStyle name="Comma 12 10" xfId="180" xr:uid="{00000000-0005-0000-0000-0000AA000000}"/>
    <cellStyle name="Comma 12 11" xfId="181" xr:uid="{00000000-0005-0000-0000-0000AB000000}"/>
    <cellStyle name="Comma 12 12" xfId="182" xr:uid="{00000000-0005-0000-0000-0000AC000000}"/>
    <cellStyle name="Comma 12 13" xfId="183" xr:uid="{00000000-0005-0000-0000-0000AD000000}"/>
    <cellStyle name="Comma 12 14" xfId="184" xr:uid="{00000000-0005-0000-0000-0000AE000000}"/>
    <cellStyle name="Comma 12 15" xfId="185" xr:uid="{00000000-0005-0000-0000-0000AF000000}"/>
    <cellStyle name="Comma 12 16" xfId="186" xr:uid="{00000000-0005-0000-0000-0000B0000000}"/>
    <cellStyle name="Comma 12 17" xfId="187" xr:uid="{00000000-0005-0000-0000-0000B1000000}"/>
    <cellStyle name="Comma 12 18" xfId="188" xr:uid="{00000000-0005-0000-0000-0000B2000000}"/>
    <cellStyle name="Comma 12 19" xfId="189" xr:uid="{00000000-0005-0000-0000-0000B3000000}"/>
    <cellStyle name="Comma 12 2" xfId="190" xr:uid="{00000000-0005-0000-0000-0000B4000000}"/>
    <cellStyle name="Comma 12 20" xfId="191" xr:uid="{00000000-0005-0000-0000-0000B5000000}"/>
    <cellStyle name="Comma 12 21" xfId="192" xr:uid="{00000000-0005-0000-0000-0000B6000000}"/>
    <cellStyle name="Comma 12 22" xfId="193" xr:uid="{00000000-0005-0000-0000-0000B7000000}"/>
    <cellStyle name="Comma 12 23" xfId="194" xr:uid="{00000000-0005-0000-0000-0000B8000000}"/>
    <cellStyle name="Comma 12 24" xfId="195" xr:uid="{00000000-0005-0000-0000-0000B9000000}"/>
    <cellStyle name="Comma 12 3" xfId="196" xr:uid="{00000000-0005-0000-0000-0000BA000000}"/>
    <cellStyle name="Comma 12 4" xfId="197" xr:uid="{00000000-0005-0000-0000-0000BB000000}"/>
    <cellStyle name="Comma 12 5" xfId="198" xr:uid="{00000000-0005-0000-0000-0000BC000000}"/>
    <cellStyle name="Comma 12 6" xfId="199" xr:uid="{00000000-0005-0000-0000-0000BD000000}"/>
    <cellStyle name="Comma 12 7" xfId="200" xr:uid="{00000000-0005-0000-0000-0000BE000000}"/>
    <cellStyle name="Comma 12 8" xfId="201" xr:uid="{00000000-0005-0000-0000-0000BF000000}"/>
    <cellStyle name="Comma 12 9" xfId="202" xr:uid="{00000000-0005-0000-0000-0000C0000000}"/>
    <cellStyle name="Comma 13" xfId="4" xr:uid="{00000000-0005-0000-0000-0000C1000000}"/>
    <cellStyle name="Comma 13 10" xfId="203" xr:uid="{00000000-0005-0000-0000-0000C2000000}"/>
    <cellStyle name="Comma 13 11" xfId="204" xr:uid="{00000000-0005-0000-0000-0000C3000000}"/>
    <cellStyle name="Comma 13 12" xfId="205" xr:uid="{00000000-0005-0000-0000-0000C4000000}"/>
    <cellStyle name="Comma 13 13" xfId="206" xr:uid="{00000000-0005-0000-0000-0000C5000000}"/>
    <cellStyle name="Comma 13 14" xfId="207" xr:uid="{00000000-0005-0000-0000-0000C6000000}"/>
    <cellStyle name="Comma 13 15" xfId="208" xr:uid="{00000000-0005-0000-0000-0000C7000000}"/>
    <cellStyle name="Comma 13 16" xfId="209" xr:uid="{00000000-0005-0000-0000-0000C8000000}"/>
    <cellStyle name="Comma 13 17" xfId="210" xr:uid="{00000000-0005-0000-0000-0000C9000000}"/>
    <cellStyle name="Comma 13 18" xfId="211" xr:uid="{00000000-0005-0000-0000-0000CA000000}"/>
    <cellStyle name="Comma 13 19" xfId="212" xr:uid="{00000000-0005-0000-0000-0000CB000000}"/>
    <cellStyle name="Comma 13 2" xfId="213" xr:uid="{00000000-0005-0000-0000-0000CC000000}"/>
    <cellStyle name="Comma 13 20" xfId="214" xr:uid="{00000000-0005-0000-0000-0000CD000000}"/>
    <cellStyle name="Comma 13 21" xfId="215" xr:uid="{00000000-0005-0000-0000-0000CE000000}"/>
    <cellStyle name="Comma 13 22" xfId="216" xr:uid="{00000000-0005-0000-0000-0000CF000000}"/>
    <cellStyle name="Comma 13 23" xfId="217" xr:uid="{00000000-0005-0000-0000-0000D0000000}"/>
    <cellStyle name="Comma 13 24" xfId="218" xr:uid="{00000000-0005-0000-0000-0000D1000000}"/>
    <cellStyle name="Comma 13 3" xfId="219" xr:uid="{00000000-0005-0000-0000-0000D2000000}"/>
    <cellStyle name="Comma 13 4" xfId="220" xr:uid="{00000000-0005-0000-0000-0000D3000000}"/>
    <cellStyle name="Comma 13 5" xfId="221" xr:uid="{00000000-0005-0000-0000-0000D4000000}"/>
    <cellStyle name="Comma 13 6" xfId="222" xr:uid="{00000000-0005-0000-0000-0000D5000000}"/>
    <cellStyle name="Comma 13 7" xfId="223" xr:uid="{00000000-0005-0000-0000-0000D6000000}"/>
    <cellStyle name="Comma 13 8" xfId="224" xr:uid="{00000000-0005-0000-0000-0000D7000000}"/>
    <cellStyle name="Comma 13 9" xfId="225" xr:uid="{00000000-0005-0000-0000-0000D8000000}"/>
    <cellStyle name="Comma 14" xfId="226" xr:uid="{00000000-0005-0000-0000-0000D9000000}"/>
    <cellStyle name="Comma 15" xfId="227" xr:uid="{00000000-0005-0000-0000-0000DA000000}"/>
    <cellStyle name="Comma 15 2" xfId="228" xr:uid="{00000000-0005-0000-0000-0000DB000000}"/>
    <cellStyle name="Comma 15 3" xfId="229" xr:uid="{00000000-0005-0000-0000-0000DC000000}"/>
    <cellStyle name="Comma 15 4" xfId="230" xr:uid="{00000000-0005-0000-0000-0000DD000000}"/>
    <cellStyle name="Comma 16" xfId="8" xr:uid="{00000000-0005-0000-0000-0000DE000000}"/>
    <cellStyle name="Comma 17 10" xfId="231" xr:uid="{00000000-0005-0000-0000-0000DF000000}"/>
    <cellStyle name="Comma 17 11" xfId="232" xr:uid="{00000000-0005-0000-0000-0000E0000000}"/>
    <cellStyle name="Comma 17 12" xfId="233" xr:uid="{00000000-0005-0000-0000-0000E1000000}"/>
    <cellStyle name="Comma 17 13" xfId="234" xr:uid="{00000000-0005-0000-0000-0000E2000000}"/>
    <cellStyle name="Comma 17 14" xfId="235" xr:uid="{00000000-0005-0000-0000-0000E3000000}"/>
    <cellStyle name="Comma 17 15" xfId="236" xr:uid="{00000000-0005-0000-0000-0000E4000000}"/>
    <cellStyle name="Comma 17 16" xfId="237" xr:uid="{00000000-0005-0000-0000-0000E5000000}"/>
    <cellStyle name="Comma 17 17" xfId="238" xr:uid="{00000000-0005-0000-0000-0000E6000000}"/>
    <cellStyle name="Comma 17 18" xfId="239" xr:uid="{00000000-0005-0000-0000-0000E7000000}"/>
    <cellStyle name="Comma 17 19" xfId="240" xr:uid="{00000000-0005-0000-0000-0000E8000000}"/>
    <cellStyle name="Comma 17 2" xfId="241" xr:uid="{00000000-0005-0000-0000-0000E9000000}"/>
    <cellStyle name="Comma 17 20" xfId="242" xr:uid="{00000000-0005-0000-0000-0000EA000000}"/>
    <cellStyle name="Comma 17 21" xfId="243" xr:uid="{00000000-0005-0000-0000-0000EB000000}"/>
    <cellStyle name="Comma 17 22" xfId="244" xr:uid="{00000000-0005-0000-0000-0000EC000000}"/>
    <cellStyle name="Comma 17 23" xfId="245" xr:uid="{00000000-0005-0000-0000-0000ED000000}"/>
    <cellStyle name="Comma 17 24" xfId="246" xr:uid="{00000000-0005-0000-0000-0000EE000000}"/>
    <cellStyle name="Comma 17 3" xfId="247" xr:uid="{00000000-0005-0000-0000-0000EF000000}"/>
    <cellStyle name="Comma 17 4" xfId="248" xr:uid="{00000000-0005-0000-0000-0000F0000000}"/>
    <cellStyle name="Comma 17 5" xfId="249" xr:uid="{00000000-0005-0000-0000-0000F1000000}"/>
    <cellStyle name="Comma 17 6" xfId="250" xr:uid="{00000000-0005-0000-0000-0000F2000000}"/>
    <cellStyle name="Comma 17 7" xfId="251" xr:uid="{00000000-0005-0000-0000-0000F3000000}"/>
    <cellStyle name="Comma 17 8" xfId="252" xr:uid="{00000000-0005-0000-0000-0000F4000000}"/>
    <cellStyle name="Comma 17 9" xfId="253" xr:uid="{00000000-0005-0000-0000-0000F5000000}"/>
    <cellStyle name="Comma 18" xfId="254" xr:uid="{00000000-0005-0000-0000-0000F6000000}"/>
    <cellStyle name="Comma 18 2" xfId="255" xr:uid="{00000000-0005-0000-0000-0000F7000000}"/>
    <cellStyle name="Comma 18 3" xfId="256" xr:uid="{00000000-0005-0000-0000-0000F8000000}"/>
    <cellStyle name="Comma 2" xfId="257" xr:uid="{00000000-0005-0000-0000-0000F9000000}"/>
    <cellStyle name="Comma 2 10" xfId="258" xr:uid="{00000000-0005-0000-0000-0000FA000000}"/>
    <cellStyle name="Comma 2 10 2" xfId="259" xr:uid="{00000000-0005-0000-0000-0000FB000000}"/>
    <cellStyle name="Comma 2 11" xfId="260" xr:uid="{00000000-0005-0000-0000-0000FC000000}"/>
    <cellStyle name="Comma 2 11 2" xfId="261" xr:uid="{00000000-0005-0000-0000-0000FD000000}"/>
    <cellStyle name="Comma 2 12" xfId="262" xr:uid="{00000000-0005-0000-0000-0000FE000000}"/>
    <cellStyle name="Comma 2 12 2" xfId="263" xr:uid="{00000000-0005-0000-0000-0000FF000000}"/>
    <cellStyle name="Comma 2 13" xfId="264" xr:uid="{00000000-0005-0000-0000-000000010000}"/>
    <cellStyle name="Comma 2 14" xfId="265" xr:uid="{00000000-0005-0000-0000-000001010000}"/>
    <cellStyle name="Comma 2 15" xfId="266" xr:uid="{00000000-0005-0000-0000-000002010000}"/>
    <cellStyle name="Comma 2 2" xfId="267" xr:uid="{00000000-0005-0000-0000-000003010000}"/>
    <cellStyle name="Comma 2 2 2" xfId="268" xr:uid="{00000000-0005-0000-0000-000004010000}"/>
    <cellStyle name="Comma 2 2 2 2" xfId="269" xr:uid="{00000000-0005-0000-0000-000005010000}"/>
    <cellStyle name="Comma 2 2 2 2 2" xfId="270" xr:uid="{00000000-0005-0000-0000-000006010000}"/>
    <cellStyle name="Comma 2 2 2 2 3" xfId="271" xr:uid="{00000000-0005-0000-0000-000007010000}"/>
    <cellStyle name="Comma 2 2 2 3" xfId="272" xr:uid="{00000000-0005-0000-0000-000008010000}"/>
    <cellStyle name="Comma 2 2 2 4" xfId="273" xr:uid="{00000000-0005-0000-0000-000009010000}"/>
    <cellStyle name="Comma 2 2 2 5" xfId="274" xr:uid="{00000000-0005-0000-0000-00000A010000}"/>
    <cellStyle name="Comma 2 2 3" xfId="275" xr:uid="{00000000-0005-0000-0000-00000B010000}"/>
    <cellStyle name="Comma 2 2 3 2" xfId="276" xr:uid="{00000000-0005-0000-0000-00000C010000}"/>
    <cellStyle name="Comma 2 2 4" xfId="277" xr:uid="{00000000-0005-0000-0000-00000D010000}"/>
    <cellStyle name="Comma 2 2 4 2" xfId="278" xr:uid="{00000000-0005-0000-0000-00000E010000}"/>
    <cellStyle name="Comma 2 2 5" xfId="279" xr:uid="{00000000-0005-0000-0000-00000F010000}"/>
    <cellStyle name="Comma 2 2 6" xfId="280" xr:uid="{00000000-0005-0000-0000-000010010000}"/>
    <cellStyle name="Comma 2 3" xfId="281" xr:uid="{00000000-0005-0000-0000-000011010000}"/>
    <cellStyle name="Comma 2 3 2" xfId="282" xr:uid="{00000000-0005-0000-0000-000012010000}"/>
    <cellStyle name="Comma 2 3 3" xfId="283" xr:uid="{00000000-0005-0000-0000-000013010000}"/>
    <cellStyle name="Comma 2 3 4" xfId="284" xr:uid="{00000000-0005-0000-0000-000014010000}"/>
    <cellStyle name="Comma 2 4" xfId="285" xr:uid="{00000000-0005-0000-0000-000015010000}"/>
    <cellStyle name="Comma 2 4 2" xfId="286" xr:uid="{00000000-0005-0000-0000-000016010000}"/>
    <cellStyle name="Comma 2 4 3" xfId="287" xr:uid="{00000000-0005-0000-0000-000017010000}"/>
    <cellStyle name="Comma 2 4 4" xfId="288" xr:uid="{00000000-0005-0000-0000-000018010000}"/>
    <cellStyle name="Comma 2 5" xfId="289" xr:uid="{00000000-0005-0000-0000-000019010000}"/>
    <cellStyle name="Comma 2 5 2" xfId="290" xr:uid="{00000000-0005-0000-0000-00001A010000}"/>
    <cellStyle name="Comma 2 5 3" xfId="291" xr:uid="{00000000-0005-0000-0000-00001B010000}"/>
    <cellStyle name="Comma 2 5 4" xfId="292" xr:uid="{00000000-0005-0000-0000-00001C010000}"/>
    <cellStyle name="Comma 2 6" xfId="293" xr:uid="{00000000-0005-0000-0000-00001D010000}"/>
    <cellStyle name="Comma 2 7" xfId="294" xr:uid="{00000000-0005-0000-0000-00001E010000}"/>
    <cellStyle name="Comma 2 7 2" xfId="295" xr:uid="{00000000-0005-0000-0000-00001F010000}"/>
    <cellStyle name="Comma 2 8" xfId="296" xr:uid="{00000000-0005-0000-0000-000020010000}"/>
    <cellStyle name="Comma 2 8 2" xfId="297" xr:uid="{00000000-0005-0000-0000-000021010000}"/>
    <cellStyle name="Comma 2 8 2 2" xfId="298" xr:uid="{00000000-0005-0000-0000-000022010000}"/>
    <cellStyle name="Comma 2 8 2 3" xfId="299" xr:uid="{00000000-0005-0000-0000-000023010000}"/>
    <cellStyle name="Comma 2 8 3" xfId="300" xr:uid="{00000000-0005-0000-0000-000024010000}"/>
    <cellStyle name="Comma 2 8 4" xfId="301" xr:uid="{00000000-0005-0000-0000-000025010000}"/>
    <cellStyle name="Comma 2 8 5" xfId="302" xr:uid="{00000000-0005-0000-0000-000026010000}"/>
    <cellStyle name="Comma 2 8 6" xfId="303" xr:uid="{00000000-0005-0000-0000-000027010000}"/>
    <cellStyle name="Comma 2 9" xfId="304" xr:uid="{00000000-0005-0000-0000-000028010000}"/>
    <cellStyle name="Comma 2 9 2" xfId="305" xr:uid="{00000000-0005-0000-0000-000029010000}"/>
    <cellStyle name="Comma 21" xfId="306" xr:uid="{00000000-0005-0000-0000-00002A010000}"/>
    <cellStyle name="Comma 21 2" xfId="307" xr:uid="{00000000-0005-0000-0000-00002B010000}"/>
    <cellStyle name="Comma 21 3" xfId="308" xr:uid="{00000000-0005-0000-0000-00002C010000}"/>
    <cellStyle name="Comma 22" xfId="309" xr:uid="{00000000-0005-0000-0000-00002D010000}"/>
    <cellStyle name="Comma 23" xfId="310" xr:uid="{00000000-0005-0000-0000-00002E010000}"/>
    <cellStyle name="Comma 24" xfId="311" xr:uid="{00000000-0005-0000-0000-00002F010000}"/>
    <cellStyle name="Comma 25" xfId="312" xr:uid="{00000000-0005-0000-0000-000030010000}"/>
    <cellStyle name="Comma 26" xfId="313" xr:uid="{00000000-0005-0000-0000-000031010000}"/>
    <cellStyle name="Comma 3" xfId="314" xr:uid="{00000000-0005-0000-0000-000032010000}"/>
    <cellStyle name="Comma 3 10" xfId="315" xr:uid="{00000000-0005-0000-0000-000033010000}"/>
    <cellStyle name="Comma 3 11" xfId="316" xr:uid="{00000000-0005-0000-0000-000034010000}"/>
    <cellStyle name="Comma 3 12" xfId="317" xr:uid="{00000000-0005-0000-0000-000035010000}"/>
    <cellStyle name="Comma 3 13" xfId="318" xr:uid="{00000000-0005-0000-0000-000036010000}"/>
    <cellStyle name="Comma 3 14" xfId="319" xr:uid="{00000000-0005-0000-0000-000037010000}"/>
    <cellStyle name="Comma 3 15" xfId="320" xr:uid="{00000000-0005-0000-0000-000038010000}"/>
    <cellStyle name="Comma 3 16" xfId="321" xr:uid="{00000000-0005-0000-0000-000039010000}"/>
    <cellStyle name="Comma 3 17" xfId="322" xr:uid="{00000000-0005-0000-0000-00003A010000}"/>
    <cellStyle name="Comma 3 18" xfId="323" xr:uid="{00000000-0005-0000-0000-00003B010000}"/>
    <cellStyle name="Comma 3 19" xfId="324" xr:uid="{00000000-0005-0000-0000-00003C010000}"/>
    <cellStyle name="Comma 3 2" xfId="325" xr:uid="{00000000-0005-0000-0000-00003D010000}"/>
    <cellStyle name="Comma 3 2 2" xfId="326" xr:uid="{00000000-0005-0000-0000-00003E010000}"/>
    <cellStyle name="Comma 3 2 3" xfId="327" xr:uid="{00000000-0005-0000-0000-00003F010000}"/>
    <cellStyle name="Comma 3 2 4" xfId="328" xr:uid="{00000000-0005-0000-0000-000040010000}"/>
    <cellStyle name="Comma 3 2 5" xfId="329" xr:uid="{00000000-0005-0000-0000-000041010000}"/>
    <cellStyle name="Comma 3 2 6" xfId="330" xr:uid="{00000000-0005-0000-0000-000042010000}"/>
    <cellStyle name="Comma 3 20" xfId="331" xr:uid="{00000000-0005-0000-0000-000043010000}"/>
    <cellStyle name="Comma 3 21" xfId="332" xr:uid="{00000000-0005-0000-0000-000044010000}"/>
    <cellStyle name="Comma 3 22" xfId="333" xr:uid="{00000000-0005-0000-0000-000045010000}"/>
    <cellStyle name="Comma 3 23" xfId="334" xr:uid="{00000000-0005-0000-0000-000046010000}"/>
    <cellStyle name="Comma 3 24" xfId="335" xr:uid="{00000000-0005-0000-0000-000047010000}"/>
    <cellStyle name="Comma 3 25" xfId="336" xr:uid="{00000000-0005-0000-0000-000048010000}"/>
    <cellStyle name="Comma 3 26" xfId="337" xr:uid="{00000000-0005-0000-0000-000049010000}"/>
    <cellStyle name="Comma 3 27" xfId="338" xr:uid="{00000000-0005-0000-0000-00004A010000}"/>
    <cellStyle name="Comma 3 28" xfId="339" xr:uid="{00000000-0005-0000-0000-00004B010000}"/>
    <cellStyle name="Comma 3 29" xfId="340" xr:uid="{00000000-0005-0000-0000-00004C010000}"/>
    <cellStyle name="Comma 3 29 2" xfId="341" xr:uid="{00000000-0005-0000-0000-00004D010000}"/>
    <cellStyle name="Comma 3 3" xfId="342" xr:uid="{00000000-0005-0000-0000-00004E010000}"/>
    <cellStyle name="Comma 3 30" xfId="343" xr:uid="{00000000-0005-0000-0000-00004F010000}"/>
    <cellStyle name="Comma 3 30 2" xfId="344" xr:uid="{00000000-0005-0000-0000-000050010000}"/>
    <cellStyle name="Comma 3 31" xfId="345" xr:uid="{00000000-0005-0000-0000-000051010000}"/>
    <cellStyle name="Comma 3 31 2" xfId="346" xr:uid="{00000000-0005-0000-0000-000052010000}"/>
    <cellStyle name="Comma 3 32" xfId="347" xr:uid="{00000000-0005-0000-0000-000053010000}"/>
    <cellStyle name="Comma 3 33" xfId="348" xr:uid="{00000000-0005-0000-0000-000054010000}"/>
    <cellStyle name="Comma 3 34" xfId="349" xr:uid="{00000000-0005-0000-0000-000055010000}"/>
    <cellStyle name="Comma 3 35" xfId="350" xr:uid="{00000000-0005-0000-0000-000056010000}"/>
    <cellStyle name="Comma 3 4" xfId="351" xr:uid="{00000000-0005-0000-0000-000057010000}"/>
    <cellStyle name="Comma 3 5" xfId="352" xr:uid="{00000000-0005-0000-0000-000058010000}"/>
    <cellStyle name="Comma 3 6" xfId="353" xr:uid="{00000000-0005-0000-0000-000059010000}"/>
    <cellStyle name="Comma 3 7" xfId="354" xr:uid="{00000000-0005-0000-0000-00005A010000}"/>
    <cellStyle name="Comma 3 8" xfId="355" xr:uid="{00000000-0005-0000-0000-00005B010000}"/>
    <cellStyle name="Comma 3 9" xfId="356" xr:uid="{00000000-0005-0000-0000-00005C010000}"/>
    <cellStyle name="Comma 33" xfId="357" xr:uid="{00000000-0005-0000-0000-00005D010000}"/>
    <cellStyle name="Comma 33 2" xfId="358" xr:uid="{00000000-0005-0000-0000-00005E010000}"/>
    <cellStyle name="Comma 33 3" xfId="359" xr:uid="{00000000-0005-0000-0000-00005F010000}"/>
    <cellStyle name="Comma 33 4" xfId="360" xr:uid="{00000000-0005-0000-0000-000060010000}"/>
    <cellStyle name="Comma 33 5" xfId="361" xr:uid="{00000000-0005-0000-0000-000061010000}"/>
    <cellStyle name="Comma 35" xfId="362" xr:uid="{00000000-0005-0000-0000-000062010000}"/>
    <cellStyle name="Comma 35 2" xfId="363" xr:uid="{00000000-0005-0000-0000-000063010000}"/>
    <cellStyle name="Comma 35 3" xfId="364" xr:uid="{00000000-0005-0000-0000-000064010000}"/>
    <cellStyle name="Comma 35 4" xfId="365" xr:uid="{00000000-0005-0000-0000-000065010000}"/>
    <cellStyle name="Comma 35 5" xfId="366" xr:uid="{00000000-0005-0000-0000-000066010000}"/>
    <cellStyle name="Comma 36" xfId="367" xr:uid="{00000000-0005-0000-0000-000067010000}"/>
    <cellStyle name="Comma 36 2" xfId="368" xr:uid="{00000000-0005-0000-0000-000068010000}"/>
    <cellStyle name="Comma 36 3" xfId="369" xr:uid="{00000000-0005-0000-0000-000069010000}"/>
    <cellStyle name="Comma 36 4" xfId="370" xr:uid="{00000000-0005-0000-0000-00006A010000}"/>
    <cellStyle name="Comma 36 5" xfId="371" xr:uid="{00000000-0005-0000-0000-00006B010000}"/>
    <cellStyle name="Comma 38" xfId="372" xr:uid="{00000000-0005-0000-0000-00006C010000}"/>
    <cellStyle name="Comma 38 2" xfId="373" xr:uid="{00000000-0005-0000-0000-00006D010000}"/>
    <cellStyle name="Comma 38 3" xfId="374" xr:uid="{00000000-0005-0000-0000-00006E010000}"/>
    <cellStyle name="Comma 38 4" xfId="375" xr:uid="{00000000-0005-0000-0000-00006F010000}"/>
    <cellStyle name="Comma 38 5" xfId="376" xr:uid="{00000000-0005-0000-0000-000070010000}"/>
    <cellStyle name="Comma 4" xfId="377" xr:uid="{00000000-0005-0000-0000-000071010000}"/>
    <cellStyle name="Comma 4 10" xfId="378" xr:uid="{00000000-0005-0000-0000-000072010000}"/>
    <cellStyle name="Comma 4 2" xfId="379" xr:uid="{00000000-0005-0000-0000-000073010000}"/>
    <cellStyle name="Comma 4 2 2" xfId="380" xr:uid="{00000000-0005-0000-0000-000074010000}"/>
    <cellStyle name="Comma 4 2 3" xfId="381" xr:uid="{00000000-0005-0000-0000-000075010000}"/>
    <cellStyle name="Comma 4 2 3 2" xfId="382" xr:uid="{00000000-0005-0000-0000-000076010000}"/>
    <cellStyle name="Comma 4 2 4" xfId="383" xr:uid="{00000000-0005-0000-0000-000077010000}"/>
    <cellStyle name="Comma 4 2 4 2" xfId="384" xr:uid="{00000000-0005-0000-0000-000078010000}"/>
    <cellStyle name="Comma 4 2 5" xfId="385" xr:uid="{00000000-0005-0000-0000-000079010000}"/>
    <cellStyle name="Comma 4 2 5 2" xfId="386" xr:uid="{00000000-0005-0000-0000-00007A010000}"/>
    <cellStyle name="Comma 4 2 6" xfId="387" xr:uid="{00000000-0005-0000-0000-00007B010000}"/>
    <cellStyle name="Comma 4 3" xfId="388" xr:uid="{00000000-0005-0000-0000-00007C010000}"/>
    <cellStyle name="Comma 4 4" xfId="389" xr:uid="{00000000-0005-0000-0000-00007D010000}"/>
    <cellStyle name="Comma 4 5" xfId="390" xr:uid="{00000000-0005-0000-0000-00007E010000}"/>
    <cellStyle name="Comma 4 5 2" xfId="391" xr:uid="{00000000-0005-0000-0000-00007F010000}"/>
    <cellStyle name="Comma 4 6" xfId="392" xr:uid="{00000000-0005-0000-0000-000080010000}"/>
    <cellStyle name="Comma 4 6 2" xfId="393" xr:uid="{00000000-0005-0000-0000-000081010000}"/>
    <cellStyle name="Comma 4 7" xfId="394" xr:uid="{00000000-0005-0000-0000-000082010000}"/>
    <cellStyle name="Comma 4 8" xfId="395" xr:uid="{00000000-0005-0000-0000-000083010000}"/>
    <cellStyle name="Comma 4 9" xfId="396" xr:uid="{00000000-0005-0000-0000-000084010000}"/>
    <cellStyle name="Comma 40" xfId="397" xr:uid="{00000000-0005-0000-0000-000085010000}"/>
    <cellStyle name="Comma 40 2" xfId="398" xr:uid="{00000000-0005-0000-0000-000086010000}"/>
    <cellStyle name="Comma 40 3" xfId="399" xr:uid="{00000000-0005-0000-0000-000087010000}"/>
    <cellStyle name="Comma 40 4" xfId="400" xr:uid="{00000000-0005-0000-0000-000088010000}"/>
    <cellStyle name="Comma 40 5" xfId="401" xr:uid="{00000000-0005-0000-0000-000089010000}"/>
    <cellStyle name="Comma 5" xfId="402" xr:uid="{00000000-0005-0000-0000-00008A010000}"/>
    <cellStyle name="Comma 5 2" xfId="403" xr:uid="{00000000-0005-0000-0000-00008B010000}"/>
    <cellStyle name="Comma 5 3" xfId="404" xr:uid="{00000000-0005-0000-0000-00008C010000}"/>
    <cellStyle name="Comma 5 4" xfId="405" xr:uid="{00000000-0005-0000-0000-00008D010000}"/>
    <cellStyle name="Comma 5 4 2" xfId="406" xr:uid="{00000000-0005-0000-0000-00008E010000}"/>
    <cellStyle name="Comma 5 5" xfId="407" xr:uid="{00000000-0005-0000-0000-00008F010000}"/>
    <cellStyle name="Comma 5 5 2" xfId="408" xr:uid="{00000000-0005-0000-0000-000090010000}"/>
    <cellStyle name="Comma 5 6" xfId="409" xr:uid="{00000000-0005-0000-0000-000091010000}"/>
    <cellStyle name="Comma 5 7" xfId="410" xr:uid="{00000000-0005-0000-0000-000092010000}"/>
    <cellStyle name="Comma 51" xfId="411" xr:uid="{00000000-0005-0000-0000-000093010000}"/>
    <cellStyle name="Comma 51 2" xfId="412" xr:uid="{00000000-0005-0000-0000-000094010000}"/>
    <cellStyle name="Comma 51 3" xfId="413" xr:uid="{00000000-0005-0000-0000-000095010000}"/>
    <cellStyle name="Comma 51 4" xfId="414" xr:uid="{00000000-0005-0000-0000-000096010000}"/>
    <cellStyle name="Comma 51 5" xfId="415" xr:uid="{00000000-0005-0000-0000-000097010000}"/>
    <cellStyle name="Comma 53" xfId="416" xr:uid="{00000000-0005-0000-0000-000098010000}"/>
    <cellStyle name="Comma 53 2" xfId="417" xr:uid="{00000000-0005-0000-0000-000099010000}"/>
    <cellStyle name="Comma 53 3" xfId="418" xr:uid="{00000000-0005-0000-0000-00009A010000}"/>
    <cellStyle name="Comma 53 4" xfId="419" xr:uid="{00000000-0005-0000-0000-00009B010000}"/>
    <cellStyle name="Comma 53 5" xfId="420" xr:uid="{00000000-0005-0000-0000-00009C010000}"/>
    <cellStyle name="Comma 54" xfId="421" xr:uid="{00000000-0005-0000-0000-00009D010000}"/>
    <cellStyle name="Comma 54 2" xfId="422" xr:uid="{00000000-0005-0000-0000-00009E010000}"/>
    <cellStyle name="Comma 54 3" xfId="423" xr:uid="{00000000-0005-0000-0000-00009F010000}"/>
    <cellStyle name="Comma 54 4" xfId="424" xr:uid="{00000000-0005-0000-0000-0000A0010000}"/>
    <cellStyle name="Comma 54 5" xfId="425" xr:uid="{00000000-0005-0000-0000-0000A1010000}"/>
    <cellStyle name="Comma 57" xfId="426" xr:uid="{00000000-0005-0000-0000-0000A2010000}"/>
    <cellStyle name="Comma 57 2" xfId="427" xr:uid="{00000000-0005-0000-0000-0000A3010000}"/>
    <cellStyle name="Comma 57 3" xfId="428" xr:uid="{00000000-0005-0000-0000-0000A4010000}"/>
    <cellStyle name="Comma 57 4" xfId="429" xr:uid="{00000000-0005-0000-0000-0000A5010000}"/>
    <cellStyle name="Comma 57 5" xfId="430" xr:uid="{00000000-0005-0000-0000-0000A6010000}"/>
    <cellStyle name="Comma 59" xfId="431" xr:uid="{00000000-0005-0000-0000-0000A7010000}"/>
    <cellStyle name="Comma 59 2" xfId="432" xr:uid="{00000000-0005-0000-0000-0000A8010000}"/>
    <cellStyle name="Comma 59 3" xfId="433" xr:uid="{00000000-0005-0000-0000-0000A9010000}"/>
    <cellStyle name="Comma 59 4" xfId="434" xr:uid="{00000000-0005-0000-0000-0000AA010000}"/>
    <cellStyle name="Comma 59 5" xfId="435" xr:uid="{00000000-0005-0000-0000-0000AB010000}"/>
    <cellStyle name="Comma 6" xfId="436" xr:uid="{00000000-0005-0000-0000-0000AC010000}"/>
    <cellStyle name="Comma 6 2" xfId="437" xr:uid="{00000000-0005-0000-0000-0000AD010000}"/>
    <cellStyle name="Comma 6 3" xfId="438" xr:uid="{00000000-0005-0000-0000-0000AE010000}"/>
    <cellStyle name="Comma 6 3 2" xfId="439" xr:uid="{00000000-0005-0000-0000-0000AF010000}"/>
    <cellStyle name="Comma 6 4" xfId="440" xr:uid="{00000000-0005-0000-0000-0000B0010000}"/>
    <cellStyle name="Comma 6 5" xfId="441" xr:uid="{00000000-0005-0000-0000-0000B1010000}"/>
    <cellStyle name="Comma 6 6" xfId="442" xr:uid="{00000000-0005-0000-0000-0000B2010000}"/>
    <cellStyle name="Comma 6 7" xfId="443" xr:uid="{00000000-0005-0000-0000-0000B3010000}"/>
    <cellStyle name="Comma 60" xfId="444" xr:uid="{00000000-0005-0000-0000-0000B4010000}"/>
    <cellStyle name="Comma 60 2" xfId="445" xr:uid="{00000000-0005-0000-0000-0000B5010000}"/>
    <cellStyle name="Comma 60 3" xfId="446" xr:uid="{00000000-0005-0000-0000-0000B6010000}"/>
    <cellStyle name="Comma 60 4" xfId="447" xr:uid="{00000000-0005-0000-0000-0000B7010000}"/>
    <cellStyle name="Comma 60 5" xfId="448" xr:uid="{00000000-0005-0000-0000-0000B8010000}"/>
    <cellStyle name="Comma 62" xfId="449" xr:uid="{00000000-0005-0000-0000-0000B9010000}"/>
    <cellStyle name="Comma 62 2" xfId="450" xr:uid="{00000000-0005-0000-0000-0000BA010000}"/>
    <cellStyle name="Comma 62 3" xfId="451" xr:uid="{00000000-0005-0000-0000-0000BB010000}"/>
    <cellStyle name="Comma 62 4" xfId="452" xr:uid="{00000000-0005-0000-0000-0000BC010000}"/>
    <cellStyle name="Comma 62 5" xfId="453" xr:uid="{00000000-0005-0000-0000-0000BD010000}"/>
    <cellStyle name="Comma 63" xfId="454" xr:uid="{00000000-0005-0000-0000-0000BE010000}"/>
    <cellStyle name="Comma 63 2" xfId="455" xr:uid="{00000000-0005-0000-0000-0000BF010000}"/>
    <cellStyle name="Comma 63 3" xfId="456" xr:uid="{00000000-0005-0000-0000-0000C0010000}"/>
    <cellStyle name="Comma 63 4" xfId="457" xr:uid="{00000000-0005-0000-0000-0000C1010000}"/>
    <cellStyle name="Comma 63 5" xfId="458" xr:uid="{00000000-0005-0000-0000-0000C2010000}"/>
    <cellStyle name="Comma 64" xfId="459" xr:uid="{00000000-0005-0000-0000-0000C3010000}"/>
    <cellStyle name="Comma 64 2" xfId="460" xr:uid="{00000000-0005-0000-0000-0000C4010000}"/>
    <cellStyle name="Comma 64 3" xfId="461" xr:uid="{00000000-0005-0000-0000-0000C5010000}"/>
    <cellStyle name="Comma 64 4" xfId="462" xr:uid="{00000000-0005-0000-0000-0000C6010000}"/>
    <cellStyle name="Comma 64 5" xfId="463" xr:uid="{00000000-0005-0000-0000-0000C7010000}"/>
    <cellStyle name="Comma 7" xfId="464" xr:uid="{00000000-0005-0000-0000-0000C8010000}"/>
    <cellStyle name="Comma 7 2" xfId="465" xr:uid="{00000000-0005-0000-0000-0000C9010000}"/>
    <cellStyle name="Comma 7 3" xfId="466" xr:uid="{00000000-0005-0000-0000-0000CA010000}"/>
    <cellStyle name="Comma 7 4" xfId="467" xr:uid="{00000000-0005-0000-0000-0000CB010000}"/>
    <cellStyle name="Comma 7 5" xfId="468" xr:uid="{00000000-0005-0000-0000-0000CC010000}"/>
    <cellStyle name="Comma 7 6" xfId="469" xr:uid="{00000000-0005-0000-0000-0000CD010000}"/>
    <cellStyle name="Comma 7 7" xfId="470" xr:uid="{00000000-0005-0000-0000-0000CE010000}"/>
    <cellStyle name="Comma 8" xfId="471" xr:uid="{00000000-0005-0000-0000-0000CF010000}"/>
    <cellStyle name="Comma 8 2" xfId="472" xr:uid="{00000000-0005-0000-0000-0000D0010000}"/>
    <cellStyle name="Comma 8 3" xfId="473" xr:uid="{00000000-0005-0000-0000-0000D1010000}"/>
    <cellStyle name="Comma 8 3 2" xfId="474" xr:uid="{00000000-0005-0000-0000-0000D2010000}"/>
    <cellStyle name="Comma 8 4" xfId="475" xr:uid="{00000000-0005-0000-0000-0000D3010000}"/>
    <cellStyle name="Comma 9" xfId="476" xr:uid="{00000000-0005-0000-0000-0000D4010000}"/>
    <cellStyle name="Comma 9 10" xfId="477" xr:uid="{00000000-0005-0000-0000-0000D5010000}"/>
    <cellStyle name="Comma 9 11" xfId="478" xr:uid="{00000000-0005-0000-0000-0000D6010000}"/>
    <cellStyle name="Comma 9 12" xfId="479" xr:uid="{00000000-0005-0000-0000-0000D7010000}"/>
    <cellStyle name="Comma 9 13" xfId="480" xr:uid="{00000000-0005-0000-0000-0000D8010000}"/>
    <cellStyle name="Comma 9 14" xfId="481" xr:uid="{00000000-0005-0000-0000-0000D9010000}"/>
    <cellStyle name="Comma 9 15" xfId="482" xr:uid="{00000000-0005-0000-0000-0000DA010000}"/>
    <cellStyle name="Comma 9 16" xfId="483" xr:uid="{00000000-0005-0000-0000-0000DB010000}"/>
    <cellStyle name="Comma 9 17" xfId="484" xr:uid="{00000000-0005-0000-0000-0000DC010000}"/>
    <cellStyle name="Comma 9 18" xfId="485" xr:uid="{00000000-0005-0000-0000-0000DD010000}"/>
    <cellStyle name="Comma 9 19" xfId="486" xr:uid="{00000000-0005-0000-0000-0000DE010000}"/>
    <cellStyle name="Comma 9 2" xfId="487" xr:uid="{00000000-0005-0000-0000-0000DF010000}"/>
    <cellStyle name="Comma 9 20" xfId="488" xr:uid="{00000000-0005-0000-0000-0000E0010000}"/>
    <cellStyle name="Comma 9 21" xfId="489" xr:uid="{00000000-0005-0000-0000-0000E1010000}"/>
    <cellStyle name="Comma 9 22" xfId="490" xr:uid="{00000000-0005-0000-0000-0000E2010000}"/>
    <cellStyle name="Comma 9 23" xfId="491" xr:uid="{00000000-0005-0000-0000-0000E3010000}"/>
    <cellStyle name="Comma 9 24" xfId="492" xr:uid="{00000000-0005-0000-0000-0000E4010000}"/>
    <cellStyle name="Comma 9 3" xfId="493" xr:uid="{00000000-0005-0000-0000-0000E5010000}"/>
    <cellStyle name="Comma 9 4" xfId="494" xr:uid="{00000000-0005-0000-0000-0000E6010000}"/>
    <cellStyle name="Comma 9 5" xfId="495" xr:uid="{00000000-0005-0000-0000-0000E7010000}"/>
    <cellStyle name="Comma 9 6" xfId="496" xr:uid="{00000000-0005-0000-0000-0000E8010000}"/>
    <cellStyle name="Comma 9 7" xfId="497" xr:uid="{00000000-0005-0000-0000-0000E9010000}"/>
    <cellStyle name="Comma 9 8" xfId="498" xr:uid="{00000000-0005-0000-0000-0000EA010000}"/>
    <cellStyle name="Comma 9 9" xfId="499" xr:uid="{00000000-0005-0000-0000-0000EB010000}"/>
    <cellStyle name="Currency 10" xfId="6" xr:uid="{00000000-0005-0000-0000-0000EC010000}"/>
    <cellStyle name="Currency 11" xfId="500" xr:uid="{00000000-0005-0000-0000-0000ED010000}"/>
    <cellStyle name="Currency 12" xfId="501" xr:uid="{00000000-0005-0000-0000-0000EE010000}"/>
    <cellStyle name="Currency 2" xfId="502" xr:uid="{00000000-0005-0000-0000-0000EF010000}"/>
    <cellStyle name="Currency 2 10" xfId="503" xr:uid="{00000000-0005-0000-0000-0000F0010000}"/>
    <cellStyle name="Currency 2 11" xfId="504" xr:uid="{00000000-0005-0000-0000-0000F1010000}"/>
    <cellStyle name="Currency 2 2" xfId="505" xr:uid="{00000000-0005-0000-0000-0000F2010000}"/>
    <cellStyle name="Currency 2 3" xfId="506" xr:uid="{00000000-0005-0000-0000-0000F3010000}"/>
    <cellStyle name="Currency 2 4" xfId="507" xr:uid="{00000000-0005-0000-0000-0000F4010000}"/>
    <cellStyle name="Currency 2 5" xfId="508" xr:uid="{00000000-0005-0000-0000-0000F5010000}"/>
    <cellStyle name="Currency 2 6" xfId="509" xr:uid="{00000000-0005-0000-0000-0000F6010000}"/>
    <cellStyle name="Currency 2 7" xfId="510" xr:uid="{00000000-0005-0000-0000-0000F7010000}"/>
    <cellStyle name="Currency 2 7 2" xfId="511" xr:uid="{00000000-0005-0000-0000-0000F8010000}"/>
    <cellStyle name="Currency 2 7 2 2" xfId="512" xr:uid="{00000000-0005-0000-0000-0000F9010000}"/>
    <cellStyle name="Currency 2 7 3" xfId="513" xr:uid="{00000000-0005-0000-0000-0000FA010000}"/>
    <cellStyle name="Currency 2 7 4" xfId="514" xr:uid="{00000000-0005-0000-0000-0000FB010000}"/>
    <cellStyle name="Currency 2 7 5" xfId="515" xr:uid="{00000000-0005-0000-0000-0000FC010000}"/>
    <cellStyle name="Currency 2 8" xfId="516" xr:uid="{00000000-0005-0000-0000-0000FD010000}"/>
    <cellStyle name="Currency 2 9" xfId="517" xr:uid="{00000000-0005-0000-0000-0000FE010000}"/>
    <cellStyle name="Currency 3" xfId="518" xr:uid="{00000000-0005-0000-0000-0000FF010000}"/>
    <cellStyle name="Currency 3 2" xfId="519" xr:uid="{00000000-0005-0000-0000-000000020000}"/>
    <cellStyle name="Currency 3 2 2" xfId="520" xr:uid="{00000000-0005-0000-0000-000001020000}"/>
    <cellStyle name="Currency 3 3" xfId="521" xr:uid="{00000000-0005-0000-0000-000002020000}"/>
    <cellStyle name="Currency 3 4" xfId="522" xr:uid="{00000000-0005-0000-0000-000003020000}"/>
    <cellStyle name="Currency 3 5" xfId="523" xr:uid="{00000000-0005-0000-0000-000004020000}"/>
    <cellStyle name="Currency 35" xfId="524" xr:uid="{00000000-0005-0000-0000-000005020000}"/>
    <cellStyle name="Currency 35 2" xfId="525" xr:uid="{00000000-0005-0000-0000-000006020000}"/>
    <cellStyle name="Currency 35 2 2" xfId="526" xr:uid="{00000000-0005-0000-0000-000007020000}"/>
    <cellStyle name="Currency 35 2 2 2" xfId="527" xr:uid="{00000000-0005-0000-0000-000008020000}"/>
    <cellStyle name="Currency 35 2 2 2 2" xfId="528" xr:uid="{00000000-0005-0000-0000-000009020000}"/>
    <cellStyle name="Currency 35 2 2 3" xfId="529" xr:uid="{00000000-0005-0000-0000-00000A020000}"/>
    <cellStyle name="Currency 35 2 2 4" xfId="530" xr:uid="{00000000-0005-0000-0000-00000B020000}"/>
    <cellStyle name="Currency 35 2 2 5" xfId="531" xr:uid="{00000000-0005-0000-0000-00000C020000}"/>
    <cellStyle name="Currency 35 2 3" xfId="532" xr:uid="{00000000-0005-0000-0000-00000D020000}"/>
    <cellStyle name="Currency 35 2 3 2" xfId="533" xr:uid="{00000000-0005-0000-0000-00000E020000}"/>
    <cellStyle name="Currency 35 2 4" xfId="534" xr:uid="{00000000-0005-0000-0000-00000F020000}"/>
    <cellStyle name="Currency 35 2 5" xfId="535" xr:uid="{00000000-0005-0000-0000-000010020000}"/>
    <cellStyle name="Currency 35 2 6" xfId="536" xr:uid="{00000000-0005-0000-0000-000011020000}"/>
    <cellStyle name="Currency 35 3" xfId="537" xr:uid="{00000000-0005-0000-0000-000012020000}"/>
    <cellStyle name="Currency 35 3 2" xfId="538" xr:uid="{00000000-0005-0000-0000-000013020000}"/>
    <cellStyle name="Currency 35 3 2 2" xfId="539" xr:uid="{00000000-0005-0000-0000-000014020000}"/>
    <cellStyle name="Currency 35 3 2 2 2" xfId="540" xr:uid="{00000000-0005-0000-0000-000015020000}"/>
    <cellStyle name="Currency 35 3 2 3" xfId="541" xr:uid="{00000000-0005-0000-0000-000016020000}"/>
    <cellStyle name="Currency 35 3 2 4" xfId="542" xr:uid="{00000000-0005-0000-0000-000017020000}"/>
    <cellStyle name="Currency 35 3 2 5" xfId="543" xr:uid="{00000000-0005-0000-0000-000018020000}"/>
    <cellStyle name="Currency 35 3 3" xfId="544" xr:uid="{00000000-0005-0000-0000-000019020000}"/>
    <cellStyle name="Currency 35 3 3 2" xfId="545" xr:uid="{00000000-0005-0000-0000-00001A020000}"/>
    <cellStyle name="Currency 35 3 4" xfId="546" xr:uid="{00000000-0005-0000-0000-00001B020000}"/>
    <cellStyle name="Currency 35 3 5" xfId="547" xr:uid="{00000000-0005-0000-0000-00001C020000}"/>
    <cellStyle name="Currency 35 3 6" xfId="548" xr:uid="{00000000-0005-0000-0000-00001D020000}"/>
    <cellStyle name="Currency 35 4" xfId="549" xr:uid="{00000000-0005-0000-0000-00001E020000}"/>
    <cellStyle name="Currency 35 4 2" xfId="550" xr:uid="{00000000-0005-0000-0000-00001F020000}"/>
    <cellStyle name="Currency 35 4 2 2" xfId="551" xr:uid="{00000000-0005-0000-0000-000020020000}"/>
    <cellStyle name="Currency 35 4 2 2 2" xfId="552" xr:uid="{00000000-0005-0000-0000-000021020000}"/>
    <cellStyle name="Currency 35 4 2 3" xfId="553" xr:uid="{00000000-0005-0000-0000-000022020000}"/>
    <cellStyle name="Currency 35 4 2 4" xfId="554" xr:uid="{00000000-0005-0000-0000-000023020000}"/>
    <cellStyle name="Currency 35 4 2 5" xfId="555" xr:uid="{00000000-0005-0000-0000-000024020000}"/>
    <cellStyle name="Currency 35 4 3" xfId="556" xr:uid="{00000000-0005-0000-0000-000025020000}"/>
    <cellStyle name="Currency 35 4 3 2" xfId="557" xr:uid="{00000000-0005-0000-0000-000026020000}"/>
    <cellStyle name="Currency 35 4 4" xfId="558" xr:uid="{00000000-0005-0000-0000-000027020000}"/>
    <cellStyle name="Currency 35 4 5" xfId="559" xr:uid="{00000000-0005-0000-0000-000028020000}"/>
    <cellStyle name="Currency 35 4 6" xfId="560" xr:uid="{00000000-0005-0000-0000-000029020000}"/>
    <cellStyle name="Currency 35 5" xfId="561" xr:uid="{00000000-0005-0000-0000-00002A020000}"/>
    <cellStyle name="Currency 35 5 2" xfId="562" xr:uid="{00000000-0005-0000-0000-00002B020000}"/>
    <cellStyle name="Currency 35 5 2 2" xfId="563" xr:uid="{00000000-0005-0000-0000-00002C020000}"/>
    <cellStyle name="Currency 35 5 3" xfId="564" xr:uid="{00000000-0005-0000-0000-00002D020000}"/>
    <cellStyle name="Currency 35 5 4" xfId="565" xr:uid="{00000000-0005-0000-0000-00002E020000}"/>
    <cellStyle name="Currency 35 5 5" xfId="566" xr:uid="{00000000-0005-0000-0000-00002F020000}"/>
    <cellStyle name="Currency 35 6" xfId="567" xr:uid="{00000000-0005-0000-0000-000030020000}"/>
    <cellStyle name="Currency 35 6 2" xfId="568" xr:uid="{00000000-0005-0000-0000-000031020000}"/>
    <cellStyle name="Currency 35 7" xfId="569" xr:uid="{00000000-0005-0000-0000-000032020000}"/>
    <cellStyle name="Currency 35 8" xfId="570" xr:uid="{00000000-0005-0000-0000-000033020000}"/>
    <cellStyle name="Currency 35 9" xfId="571" xr:uid="{00000000-0005-0000-0000-000034020000}"/>
    <cellStyle name="Currency 4" xfId="572" xr:uid="{00000000-0005-0000-0000-000035020000}"/>
    <cellStyle name="Currency 4 2" xfId="573" xr:uid="{00000000-0005-0000-0000-000036020000}"/>
    <cellStyle name="Currency 5" xfId="574" xr:uid="{00000000-0005-0000-0000-000037020000}"/>
    <cellStyle name="Currency 5 2" xfId="575" xr:uid="{00000000-0005-0000-0000-000038020000}"/>
    <cellStyle name="Currency 5 3" xfId="576" xr:uid="{00000000-0005-0000-0000-000039020000}"/>
    <cellStyle name="Currency 6" xfId="577" xr:uid="{00000000-0005-0000-0000-00003A020000}"/>
    <cellStyle name="Currency 7" xfId="578" xr:uid="{00000000-0005-0000-0000-00003B020000}"/>
    <cellStyle name="Currency 7 2" xfId="579" xr:uid="{00000000-0005-0000-0000-00003C020000}"/>
    <cellStyle name="Currency 7 3" xfId="580" xr:uid="{00000000-0005-0000-0000-00003D020000}"/>
    <cellStyle name="Currency 8" xfId="581" xr:uid="{00000000-0005-0000-0000-00003E020000}"/>
    <cellStyle name="Currency 8 2" xfId="582" xr:uid="{00000000-0005-0000-0000-00003F020000}"/>
    <cellStyle name="Currency 8 3" xfId="583" xr:uid="{00000000-0005-0000-0000-000040020000}"/>
    <cellStyle name="Currency 9" xfId="584" xr:uid="{00000000-0005-0000-0000-000041020000}"/>
    <cellStyle name="Explanatory Text 2" xfId="585" xr:uid="{00000000-0005-0000-0000-000042020000}"/>
    <cellStyle name="Good 2" xfId="586" xr:uid="{00000000-0005-0000-0000-000043020000}"/>
    <cellStyle name="Good 2 2" xfId="587" xr:uid="{00000000-0005-0000-0000-000044020000}"/>
    <cellStyle name="Good 3" xfId="588" xr:uid="{00000000-0005-0000-0000-000045020000}"/>
    <cellStyle name="Good 4" xfId="589" xr:uid="{00000000-0005-0000-0000-000046020000}"/>
    <cellStyle name="Heading 1 2" xfId="590" xr:uid="{00000000-0005-0000-0000-000047020000}"/>
    <cellStyle name="Heading 2 2" xfId="591" xr:uid="{00000000-0005-0000-0000-000048020000}"/>
    <cellStyle name="Heading 3 2" xfId="592" xr:uid="{00000000-0005-0000-0000-000049020000}"/>
    <cellStyle name="Heading 4 2" xfId="593" xr:uid="{00000000-0005-0000-0000-00004A020000}"/>
    <cellStyle name="Input 2" xfId="594" xr:uid="{00000000-0005-0000-0000-00004B020000}"/>
    <cellStyle name="Linked Cell 2" xfId="595" xr:uid="{00000000-0005-0000-0000-00004C020000}"/>
    <cellStyle name="Neutral 2" xfId="596" xr:uid="{00000000-0005-0000-0000-00004D020000}"/>
    <cellStyle name="Normal" xfId="0" builtinId="0"/>
    <cellStyle name="Normal 10" xfId="597" xr:uid="{00000000-0005-0000-0000-00004F020000}"/>
    <cellStyle name="Normal 10 2" xfId="598" xr:uid="{00000000-0005-0000-0000-000050020000}"/>
    <cellStyle name="Normal 10 3" xfId="599" xr:uid="{00000000-0005-0000-0000-000051020000}"/>
    <cellStyle name="Normal 10 4" xfId="600" xr:uid="{00000000-0005-0000-0000-000052020000}"/>
    <cellStyle name="Normal 10 5" xfId="601" xr:uid="{00000000-0005-0000-0000-000053020000}"/>
    <cellStyle name="Normal 10 6" xfId="602" xr:uid="{00000000-0005-0000-0000-000054020000}"/>
    <cellStyle name="Normal 10 7" xfId="603" xr:uid="{00000000-0005-0000-0000-000055020000}"/>
    <cellStyle name="Normal 10 8" xfId="604" xr:uid="{00000000-0005-0000-0000-000056020000}"/>
    <cellStyle name="Normal 11" xfId="605" xr:uid="{00000000-0005-0000-0000-000057020000}"/>
    <cellStyle name="Normal 11 2" xfId="606" xr:uid="{00000000-0005-0000-0000-000058020000}"/>
    <cellStyle name="Normal 11 2 2" xfId="607" xr:uid="{00000000-0005-0000-0000-000059020000}"/>
    <cellStyle name="Normal 11 3" xfId="608" xr:uid="{00000000-0005-0000-0000-00005A020000}"/>
    <cellStyle name="Normal 11 3 2" xfId="609" xr:uid="{00000000-0005-0000-0000-00005B020000}"/>
    <cellStyle name="Normal 11 4" xfId="610" xr:uid="{00000000-0005-0000-0000-00005C020000}"/>
    <cellStyle name="Normal 12" xfId="611" xr:uid="{00000000-0005-0000-0000-00005D020000}"/>
    <cellStyle name="Normal 12 2" xfId="612" xr:uid="{00000000-0005-0000-0000-00005E020000}"/>
    <cellStyle name="Normal 12 3" xfId="613" xr:uid="{00000000-0005-0000-0000-00005F020000}"/>
    <cellStyle name="Normal 13" xfId="614" xr:uid="{00000000-0005-0000-0000-000060020000}"/>
    <cellStyle name="Normal 14" xfId="615" xr:uid="{00000000-0005-0000-0000-000061020000}"/>
    <cellStyle name="Normal 14 2" xfId="616" xr:uid="{00000000-0005-0000-0000-000062020000}"/>
    <cellStyle name="Normal 14 3" xfId="617" xr:uid="{00000000-0005-0000-0000-000063020000}"/>
    <cellStyle name="Normal 14 4" xfId="618" xr:uid="{00000000-0005-0000-0000-000064020000}"/>
    <cellStyle name="Normal 14 5" xfId="619" xr:uid="{00000000-0005-0000-0000-000065020000}"/>
    <cellStyle name="Normal 14 6" xfId="620" xr:uid="{00000000-0005-0000-0000-000066020000}"/>
    <cellStyle name="Normal 14 7" xfId="621" xr:uid="{00000000-0005-0000-0000-000067020000}"/>
    <cellStyle name="Normal 14 8" xfId="622" xr:uid="{00000000-0005-0000-0000-000068020000}"/>
    <cellStyle name="Normal 15" xfId="623" xr:uid="{00000000-0005-0000-0000-000069020000}"/>
    <cellStyle name="Normal 15 2" xfId="624" xr:uid="{00000000-0005-0000-0000-00006A020000}"/>
    <cellStyle name="Normal 15 3" xfId="625" xr:uid="{00000000-0005-0000-0000-00006B020000}"/>
    <cellStyle name="Normal 15 4" xfId="626" xr:uid="{00000000-0005-0000-0000-00006C020000}"/>
    <cellStyle name="Normal 15 5" xfId="627" xr:uid="{00000000-0005-0000-0000-00006D020000}"/>
    <cellStyle name="Normal 15 6" xfId="628" xr:uid="{00000000-0005-0000-0000-00006E020000}"/>
    <cellStyle name="Normal 15 7" xfId="629" xr:uid="{00000000-0005-0000-0000-00006F020000}"/>
    <cellStyle name="Normal 15 8" xfId="630" xr:uid="{00000000-0005-0000-0000-000070020000}"/>
    <cellStyle name="Normal 16" xfId="631" xr:uid="{00000000-0005-0000-0000-000071020000}"/>
    <cellStyle name="Normal 16 2" xfId="632" xr:uid="{00000000-0005-0000-0000-000072020000}"/>
    <cellStyle name="Normal 16 3" xfId="633" xr:uid="{00000000-0005-0000-0000-000073020000}"/>
    <cellStyle name="Normal 16 4" xfId="634" xr:uid="{00000000-0005-0000-0000-000074020000}"/>
    <cellStyle name="Normal 16 5" xfId="635" xr:uid="{00000000-0005-0000-0000-000075020000}"/>
    <cellStyle name="Normal 17" xfId="636" xr:uid="{00000000-0005-0000-0000-000076020000}"/>
    <cellStyle name="Normal 17 2" xfId="637" xr:uid="{00000000-0005-0000-0000-000077020000}"/>
    <cellStyle name="Normal 17 3" xfId="638" xr:uid="{00000000-0005-0000-0000-000078020000}"/>
    <cellStyle name="Normal 17 4" xfId="639" xr:uid="{00000000-0005-0000-0000-000079020000}"/>
    <cellStyle name="Normal 17 5" xfId="640" xr:uid="{00000000-0005-0000-0000-00007A020000}"/>
    <cellStyle name="Normal 18" xfId="641" xr:uid="{00000000-0005-0000-0000-00007B020000}"/>
    <cellStyle name="Normal 18 2" xfId="642" xr:uid="{00000000-0005-0000-0000-00007C020000}"/>
    <cellStyle name="Normal 18 3" xfId="643" xr:uid="{00000000-0005-0000-0000-00007D020000}"/>
    <cellStyle name="Normal 18 4" xfId="644" xr:uid="{00000000-0005-0000-0000-00007E020000}"/>
    <cellStyle name="Normal 18 5" xfId="645" xr:uid="{00000000-0005-0000-0000-00007F020000}"/>
    <cellStyle name="Normal 19" xfId="646" xr:uid="{00000000-0005-0000-0000-000080020000}"/>
    <cellStyle name="Normal 19 2" xfId="647" xr:uid="{00000000-0005-0000-0000-000081020000}"/>
    <cellStyle name="Normal 19 3" xfId="648" xr:uid="{00000000-0005-0000-0000-000082020000}"/>
    <cellStyle name="Normal 19 4" xfId="649" xr:uid="{00000000-0005-0000-0000-000083020000}"/>
    <cellStyle name="Normal 19 5" xfId="650" xr:uid="{00000000-0005-0000-0000-000084020000}"/>
    <cellStyle name="Normal 2" xfId="3" xr:uid="{00000000-0005-0000-0000-000085020000}"/>
    <cellStyle name="Normal 2 10" xfId="651" xr:uid="{00000000-0005-0000-0000-000086020000}"/>
    <cellStyle name="Normal 2 11" xfId="652" xr:uid="{00000000-0005-0000-0000-000087020000}"/>
    <cellStyle name="Normal 2 12" xfId="653" xr:uid="{00000000-0005-0000-0000-000088020000}"/>
    <cellStyle name="Normal 2 13" xfId="654" xr:uid="{00000000-0005-0000-0000-000089020000}"/>
    <cellStyle name="Normal 2 14" xfId="655" xr:uid="{00000000-0005-0000-0000-00008A020000}"/>
    <cellStyle name="Normal 2 15" xfId="656" xr:uid="{00000000-0005-0000-0000-00008B020000}"/>
    <cellStyle name="Normal 2 16" xfId="657" xr:uid="{00000000-0005-0000-0000-00008C020000}"/>
    <cellStyle name="Normal 2 17" xfId="658" xr:uid="{00000000-0005-0000-0000-00008D020000}"/>
    <cellStyle name="Normal 2 17 2" xfId="659" xr:uid="{00000000-0005-0000-0000-00008E020000}"/>
    <cellStyle name="Normal 2 17 3" xfId="660" xr:uid="{00000000-0005-0000-0000-00008F020000}"/>
    <cellStyle name="Normal 2 18" xfId="661" xr:uid="{00000000-0005-0000-0000-000090020000}"/>
    <cellStyle name="Normal 2 19" xfId="662" xr:uid="{00000000-0005-0000-0000-000091020000}"/>
    <cellStyle name="Normal 2 2" xfId="663" xr:uid="{00000000-0005-0000-0000-000092020000}"/>
    <cellStyle name="Normal 2 2 2" xfId="664" xr:uid="{00000000-0005-0000-0000-000093020000}"/>
    <cellStyle name="Normal 2 2 2 2" xfId="665" xr:uid="{00000000-0005-0000-0000-000094020000}"/>
    <cellStyle name="Normal 2 2 2 2 2" xfId="666" xr:uid="{00000000-0005-0000-0000-000095020000}"/>
    <cellStyle name="Normal 2 2 2 2 3" xfId="667" xr:uid="{00000000-0005-0000-0000-000096020000}"/>
    <cellStyle name="Normal 2 2 2 2 4" xfId="668" xr:uid="{00000000-0005-0000-0000-000097020000}"/>
    <cellStyle name="Normal 2 2 2 3" xfId="669" xr:uid="{00000000-0005-0000-0000-000098020000}"/>
    <cellStyle name="Normal 2 2 2 4" xfId="670" xr:uid="{00000000-0005-0000-0000-000099020000}"/>
    <cellStyle name="Normal 2 2 3" xfId="671" xr:uid="{00000000-0005-0000-0000-00009A020000}"/>
    <cellStyle name="Normal 2 2 3 2" xfId="672" xr:uid="{00000000-0005-0000-0000-00009B020000}"/>
    <cellStyle name="Normal 2 2 4" xfId="673" xr:uid="{00000000-0005-0000-0000-00009C020000}"/>
    <cellStyle name="Normal 2 2 4 2" xfId="674" xr:uid="{00000000-0005-0000-0000-00009D020000}"/>
    <cellStyle name="Normal 2 2 5" xfId="675" xr:uid="{00000000-0005-0000-0000-00009E020000}"/>
    <cellStyle name="Normal 2 2 5 2" xfId="676" xr:uid="{00000000-0005-0000-0000-00009F020000}"/>
    <cellStyle name="Normal 2 2 6" xfId="677" xr:uid="{00000000-0005-0000-0000-0000A0020000}"/>
    <cellStyle name="Normal 2 2 6 2" xfId="678" xr:uid="{00000000-0005-0000-0000-0000A1020000}"/>
    <cellStyle name="Normal 2 2 7" xfId="679" xr:uid="{00000000-0005-0000-0000-0000A2020000}"/>
    <cellStyle name="Normal 2 2 8" xfId="680" xr:uid="{00000000-0005-0000-0000-0000A3020000}"/>
    <cellStyle name="Normal 2 20" xfId="681" xr:uid="{00000000-0005-0000-0000-0000A4020000}"/>
    <cellStyle name="Normal 2 21" xfId="682" xr:uid="{00000000-0005-0000-0000-0000A5020000}"/>
    <cellStyle name="Normal 2 22" xfId="683" xr:uid="{00000000-0005-0000-0000-0000A6020000}"/>
    <cellStyle name="Normal 2 23" xfId="684" xr:uid="{00000000-0005-0000-0000-0000A7020000}"/>
    <cellStyle name="Normal 2 24" xfId="685" xr:uid="{00000000-0005-0000-0000-0000A8020000}"/>
    <cellStyle name="Normal 2 25" xfId="686" xr:uid="{00000000-0005-0000-0000-0000A9020000}"/>
    <cellStyle name="Normal 2 26" xfId="687" xr:uid="{00000000-0005-0000-0000-0000AA020000}"/>
    <cellStyle name="Normal 2 27" xfId="688" xr:uid="{00000000-0005-0000-0000-0000AB020000}"/>
    <cellStyle name="Normal 2 28" xfId="689" xr:uid="{00000000-0005-0000-0000-0000AC020000}"/>
    <cellStyle name="Normal 2 29" xfId="690" xr:uid="{00000000-0005-0000-0000-0000AD020000}"/>
    <cellStyle name="Normal 2 3" xfId="691" xr:uid="{00000000-0005-0000-0000-0000AE020000}"/>
    <cellStyle name="Normal 2 3 2" xfId="692" xr:uid="{00000000-0005-0000-0000-0000AF020000}"/>
    <cellStyle name="Normal 2 3 3" xfId="693" xr:uid="{00000000-0005-0000-0000-0000B0020000}"/>
    <cellStyle name="Normal 2 3 4" xfId="694" xr:uid="{00000000-0005-0000-0000-0000B1020000}"/>
    <cellStyle name="Normal 2 30" xfId="695" xr:uid="{00000000-0005-0000-0000-0000B2020000}"/>
    <cellStyle name="Normal 2 31" xfId="696" xr:uid="{00000000-0005-0000-0000-0000B3020000}"/>
    <cellStyle name="Normal 2 32" xfId="697" xr:uid="{00000000-0005-0000-0000-0000B4020000}"/>
    <cellStyle name="Normal 2 32 2" xfId="698" xr:uid="{00000000-0005-0000-0000-0000B5020000}"/>
    <cellStyle name="Normal 2 33" xfId="699" xr:uid="{00000000-0005-0000-0000-0000B6020000}"/>
    <cellStyle name="Normal 2 33 2" xfId="700" xr:uid="{00000000-0005-0000-0000-0000B7020000}"/>
    <cellStyle name="Normal 2 34" xfId="701" xr:uid="{00000000-0005-0000-0000-0000B8020000}"/>
    <cellStyle name="Normal 2 34 2" xfId="702" xr:uid="{00000000-0005-0000-0000-0000B9020000}"/>
    <cellStyle name="Normal 2 35" xfId="703" xr:uid="{00000000-0005-0000-0000-0000BA020000}"/>
    <cellStyle name="Normal 2 35 2" xfId="704" xr:uid="{00000000-0005-0000-0000-0000BB020000}"/>
    <cellStyle name="Normal 2 4" xfId="705" xr:uid="{00000000-0005-0000-0000-0000BC020000}"/>
    <cellStyle name="Normal 2 4 2" xfId="706" xr:uid="{00000000-0005-0000-0000-0000BD020000}"/>
    <cellStyle name="Normal 2 4 3" xfId="707" xr:uid="{00000000-0005-0000-0000-0000BE020000}"/>
    <cellStyle name="Normal 2 4 4" xfId="708" xr:uid="{00000000-0005-0000-0000-0000BF020000}"/>
    <cellStyle name="Normal 2 5" xfId="709" xr:uid="{00000000-0005-0000-0000-0000C0020000}"/>
    <cellStyle name="Normal 2 5 2" xfId="710" xr:uid="{00000000-0005-0000-0000-0000C1020000}"/>
    <cellStyle name="Normal 2 5 3" xfId="711" xr:uid="{00000000-0005-0000-0000-0000C2020000}"/>
    <cellStyle name="Normal 2 5 4" xfId="712" xr:uid="{00000000-0005-0000-0000-0000C3020000}"/>
    <cellStyle name="Normal 2 6" xfId="713" xr:uid="{00000000-0005-0000-0000-0000C4020000}"/>
    <cellStyle name="Normal 2 7" xfId="714" xr:uid="{00000000-0005-0000-0000-0000C5020000}"/>
    <cellStyle name="Normal 2 8" xfId="715" xr:uid="{00000000-0005-0000-0000-0000C6020000}"/>
    <cellStyle name="Normal 2 9" xfId="716" xr:uid="{00000000-0005-0000-0000-0000C7020000}"/>
    <cellStyle name="Normal 20" xfId="717" xr:uid="{00000000-0005-0000-0000-0000C8020000}"/>
    <cellStyle name="Normal 20 2" xfId="718" xr:uid="{00000000-0005-0000-0000-0000C9020000}"/>
    <cellStyle name="Normal 20 3" xfId="719" xr:uid="{00000000-0005-0000-0000-0000CA020000}"/>
    <cellStyle name="Normal 20 4" xfId="720" xr:uid="{00000000-0005-0000-0000-0000CB020000}"/>
    <cellStyle name="Normal 20 5" xfId="721" xr:uid="{00000000-0005-0000-0000-0000CC020000}"/>
    <cellStyle name="Normal 21" xfId="722" xr:uid="{00000000-0005-0000-0000-0000CD020000}"/>
    <cellStyle name="Normal 21 2" xfId="723" xr:uid="{00000000-0005-0000-0000-0000CE020000}"/>
    <cellStyle name="Normal 21 3" xfId="724" xr:uid="{00000000-0005-0000-0000-0000CF020000}"/>
    <cellStyle name="Normal 21 4" xfId="725" xr:uid="{00000000-0005-0000-0000-0000D0020000}"/>
    <cellStyle name="Normal 21 5" xfId="726" xr:uid="{00000000-0005-0000-0000-0000D1020000}"/>
    <cellStyle name="Normal 21 6" xfId="727" xr:uid="{00000000-0005-0000-0000-0000D2020000}"/>
    <cellStyle name="Normal 21 7" xfId="728" xr:uid="{00000000-0005-0000-0000-0000D3020000}"/>
    <cellStyle name="Normal 22" xfId="729" xr:uid="{00000000-0005-0000-0000-0000D4020000}"/>
    <cellStyle name="Normal 22 2" xfId="730" xr:uid="{00000000-0005-0000-0000-0000D5020000}"/>
    <cellStyle name="Normal 22 3" xfId="731" xr:uid="{00000000-0005-0000-0000-0000D6020000}"/>
    <cellStyle name="Normal 22 4" xfId="732" xr:uid="{00000000-0005-0000-0000-0000D7020000}"/>
    <cellStyle name="Normal 22 5" xfId="733" xr:uid="{00000000-0005-0000-0000-0000D8020000}"/>
    <cellStyle name="Normal 22 6" xfId="734" xr:uid="{00000000-0005-0000-0000-0000D9020000}"/>
    <cellStyle name="Normal 22 7" xfId="735" xr:uid="{00000000-0005-0000-0000-0000DA020000}"/>
    <cellStyle name="Normal 22 8" xfId="736" xr:uid="{00000000-0005-0000-0000-0000DB020000}"/>
    <cellStyle name="Normal 23" xfId="737" xr:uid="{00000000-0005-0000-0000-0000DC020000}"/>
    <cellStyle name="Normal 23 2" xfId="738" xr:uid="{00000000-0005-0000-0000-0000DD020000}"/>
    <cellStyle name="Normal 23 3" xfId="739" xr:uid="{00000000-0005-0000-0000-0000DE020000}"/>
    <cellStyle name="Normal 24" xfId="740" xr:uid="{00000000-0005-0000-0000-0000DF020000}"/>
    <cellStyle name="Normal 24 2" xfId="741" xr:uid="{00000000-0005-0000-0000-0000E0020000}"/>
    <cellStyle name="Normal 24 3" xfId="742" xr:uid="{00000000-0005-0000-0000-0000E1020000}"/>
    <cellStyle name="Normal 25" xfId="743" xr:uid="{00000000-0005-0000-0000-0000E2020000}"/>
    <cellStyle name="Normal 25 2" xfId="744" xr:uid="{00000000-0005-0000-0000-0000E3020000}"/>
    <cellStyle name="Normal 25 2 2" xfId="745" xr:uid="{00000000-0005-0000-0000-0000E4020000}"/>
    <cellStyle name="Normal 25 3" xfId="746" xr:uid="{00000000-0005-0000-0000-0000E5020000}"/>
    <cellStyle name="Normal 25 3 2" xfId="747" xr:uid="{00000000-0005-0000-0000-0000E6020000}"/>
    <cellStyle name="Normal 25 4" xfId="748" xr:uid="{00000000-0005-0000-0000-0000E7020000}"/>
    <cellStyle name="Normal 26" xfId="749" xr:uid="{00000000-0005-0000-0000-0000E8020000}"/>
    <cellStyle name="Normal 26 2" xfId="750" xr:uid="{00000000-0005-0000-0000-0000E9020000}"/>
    <cellStyle name="Normal 26 2 2" xfId="751" xr:uid="{00000000-0005-0000-0000-0000EA020000}"/>
    <cellStyle name="Normal 26 2 2 2" xfId="752" xr:uid="{00000000-0005-0000-0000-0000EB020000}"/>
    <cellStyle name="Normal 26 2 3" xfId="753" xr:uid="{00000000-0005-0000-0000-0000EC020000}"/>
    <cellStyle name="Normal 26 2 4" xfId="754" xr:uid="{00000000-0005-0000-0000-0000ED020000}"/>
    <cellStyle name="Normal 26 2 5" xfId="755" xr:uid="{00000000-0005-0000-0000-0000EE020000}"/>
    <cellStyle name="Normal 26 2 6" xfId="756" xr:uid="{00000000-0005-0000-0000-0000EF020000}"/>
    <cellStyle name="Normal 26 3" xfId="757" xr:uid="{00000000-0005-0000-0000-0000F0020000}"/>
    <cellStyle name="Normal 26 3 2" xfId="758" xr:uid="{00000000-0005-0000-0000-0000F1020000}"/>
    <cellStyle name="Normal 26 3 3" xfId="759" xr:uid="{00000000-0005-0000-0000-0000F2020000}"/>
    <cellStyle name="Normal 26 4" xfId="760" xr:uid="{00000000-0005-0000-0000-0000F3020000}"/>
    <cellStyle name="Normal 26 5" xfId="761" xr:uid="{00000000-0005-0000-0000-0000F4020000}"/>
    <cellStyle name="Normal 26 6" xfId="762" xr:uid="{00000000-0005-0000-0000-0000F5020000}"/>
    <cellStyle name="Normal 27" xfId="763" xr:uid="{00000000-0005-0000-0000-0000F6020000}"/>
    <cellStyle name="Normal 27 2" xfId="764" xr:uid="{00000000-0005-0000-0000-0000F7020000}"/>
    <cellStyle name="Normal 27 3" xfId="765" xr:uid="{00000000-0005-0000-0000-0000F8020000}"/>
    <cellStyle name="Normal 27 4" xfId="766" xr:uid="{00000000-0005-0000-0000-0000F9020000}"/>
    <cellStyle name="Normal 27 5" xfId="767" xr:uid="{00000000-0005-0000-0000-0000FA020000}"/>
    <cellStyle name="Normal 28" xfId="768" xr:uid="{00000000-0005-0000-0000-0000FB020000}"/>
    <cellStyle name="Normal 28 2" xfId="769" xr:uid="{00000000-0005-0000-0000-0000FC020000}"/>
    <cellStyle name="Normal 28 3" xfId="770" xr:uid="{00000000-0005-0000-0000-0000FD020000}"/>
    <cellStyle name="Normal 28 4" xfId="771" xr:uid="{00000000-0005-0000-0000-0000FE020000}"/>
    <cellStyle name="Normal 28 5" xfId="772" xr:uid="{00000000-0005-0000-0000-0000FF020000}"/>
    <cellStyle name="Normal 28 6" xfId="773" xr:uid="{00000000-0005-0000-0000-000000030000}"/>
    <cellStyle name="Normal 28 7" xfId="774" xr:uid="{00000000-0005-0000-0000-000001030000}"/>
    <cellStyle name="Normal 29" xfId="775" xr:uid="{00000000-0005-0000-0000-000002030000}"/>
    <cellStyle name="Normal 29 2" xfId="776" xr:uid="{00000000-0005-0000-0000-000003030000}"/>
    <cellStyle name="Normal 29 3" xfId="777" xr:uid="{00000000-0005-0000-0000-000004030000}"/>
    <cellStyle name="Normal 29 4" xfId="778" xr:uid="{00000000-0005-0000-0000-000005030000}"/>
    <cellStyle name="Normal 29 5" xfId="779" xr:uid="{00000000-0005-0000-0000-000006030000}"/>
    <cellStyle name="Normal 29 6" xfId="780" xr:uid="{00000000-0005-0000-0000-000007030000}"/>
    <cellStyle name="Normal 29 7" xfId="781" xr:uid="{00000000-0005-0000-0000-000008030000}"/>
    <cellStyle name="Normal 3" xfId="782" xr:uid="{00000000-0005-0000-0000-000009030000}"/>
    <cellStyle name="Normal 3 2" xfId="783" xr:uid="{00000000-0005-0000-0000-00000A030000}"/>
    <cellStyle name="Normal 3 2 2" xfId="784" xr:uid="{00000000-0005-0000-0000-00000B030000}"/>
    <cellStyle name="Normal 3 2 3" xfId="785" xr:uid="{00000000-0005-0000-0000-00000C030000}"/>
    <cellStyle name="Normal 3 2 3 2" xfId="786" xr:uid="{00000000-0005-0000-0000-00000D030000}"/>
    <cellStyle name="Normal 3 2 3 2 2" xfId="787" xr:uid="{00000000-0005-0000-0000-00000E030000}"/>
    <cellStyle name="Normal 3 2 3 3" xfId="788" xr:uid="{00000000-0005-0000-0000-00000F030000}"/>
    <cellStyle name="Normal 3 2 3 4" xfId="789" xr:uid="{00000000-0005-0000-0000-000010030000}"/>
    <cellStyle name="Normal 3 2 3 5" xfId="790" xr:uid="{00000000-0005-0000-0000-000011030000}"/>
    <cellStyle name="Normal 3 2 4" xfId="791" xr:uid="{00000000-0005-0000-0000-000012030000}"/>
    <cellStyle name="Normal 3 2 4 2" xfId="792" xr:uid="{00000000-0005-0000-0000-000013030000}"/>
    <cellStyle name="Normal 3 2 5" xfId="793" xr:uid="{00000000-0005-0000-0000-000014030000}"/>
    <cellStyle name="Normal 3 2 5 2" xfId="794" xr:uid="{00000000-0005-0000-0000-000015030000}"/>
    <cellStyle name="Normal 3 2 6" xfId="795" xr:uid="{00000000-0005-0000-0000-000016030000}"/>
    <cellStyle name="Normal 3 2 7" xfId="796" xr:uid="{00000000-0005-0000-0000-000017030000}"/>
    <cellStyle name="Normal 3 2 8" xfId="797" xr:uid="{00000000-0005-0000-0000-000018030000}"/>
    <cellStyle name="Normal 3 3" xfId="798" xr:uid="{00000000-0005-0000-0000-000019030000}"/>
    <cellStyle name="Normal 3 3 2" xfId="799" xr:uid="{00000000-0005-0000-0000-00001A030000}"/>
    <cellStyle name="Normal 3 3 2 2" xfId="800" xr:uid="{00000000-0005-0000-0000-00001B030000}"/>
    <cellStyle name="Normal 3 3 3" xfId="801" xr:uid="{00000000-0005-0000-0000-00001C030000}"/>
    <cellStyle name="Normal 3 3 4" xfId="802" xr:uid="{00000000-0005-0000-0000-00001D030000}"/>
    <cellStyle name="Normal 3 3 5" xfId="803" xr:uid="{00000000-0005-0000-0000-00001E030000}"/>
    <cellStyle name="Normal 3 3 6" xfId="804" xr:uid="{00000000-0005-0000-0000-00001F030000}"/>
    <cellStyle name="Normal 3 4" xfId="805" xr:uid="{00000000-0005-0000-0000-000020030000}"/>
    <cellStyle name="Normal 3 4 2" xfId="806" xr:uid="{00000000-0005-0000-0000-000021030000}"/>
    <cellStyle name="Normal 3 5" xfId="807" xr:uid="{00000000-0005-0000-0000-000022030000}"/>
    <cellStyle name="Normal 3 5 2" xfId="808" xr:uid="{00000000-0005-0000-0000-000023030000}"/>
    <cellStyle name="Normal 3 6" xfId="809" xr:uid="{00000000-0005-0000-0000-000024030000}"/>
    <cellStyle name="Normal 3 7" xfId="810" xr:uid="{00000000-0005-0000-0000-000025030000}"/>
    <cellStyle name="Normal 30" xfId="811" xr:uid="{00000000-0005-0000-0000-000026030000}"/>
    <cellStyle name="Normal 30 2" xfId="812" xr:uid="{00000000-0005-0000-0000-000027030000}"/>
    <cellStyle name="Normal 30 2 2" xfId="813" xr:uid="{00000000-0005-0000-0000-000028030000}"/>
    <cellStyle name="Normal 30 2 2 2" xfId="814" xr:uid="{00000000-0005-0000-0000-000029030000}"/>
    <cellStyle name="Normal 30 2 2 3" xfId="815" xr:uid="{00000000-0005-0000-0000-00002A030000}"/>
    <cellStyle name="Normal 30 2 3" xfId="816" xr:uid="{00000000-0005-0000-0000-00002B030000}"/>
    <cellStyle name="Normal 30 2 4" xfId="817" xr:uid="{00000000-0005-0000-0000-00002C030000}"/>
    <cellStyle name="Normal 30 2 5" xfId="818" xr:uid="{00000000-0005-0000-0000-00002D030000}"/>
    <cellStyle name="Normal 30 2 6" xfId="819" xr:uid="{00000000-0005-0000-0000-00002E030000}"/>
    <cellStyle name="Normal 30 3" xfId="820" xr:uid="{00000000-0005-0000-0000-00002F030000}"/>
    <cellStyle name="Normal 30 3 2" xfId="821" xr:uid="{00000000-0005-0000-0000-000030030000}"/>
    <cellStyle name="Normal 30 3 3" xfId="822" xr:uid="{00000000-0005-0000-0000-000031030000}"/>
    <cellStyle name="Normal 30 4" xfId="823" xr:uid="{00000000-0005-0000-0000-000032030000}"/>
    <cellStyle name="Normal 30 4 2" xfId="824" xr:uid="{00000000-0005-0000-0000-000033030000}"/>
    <cellStyle name="Normal 30 5" xfId="825" xr:uid="{00000000-0005-0000-0000-000034030000}"/>
    <cellStyle name="Normal 30 5 2" xfId="826" xr:uid="{00000000-0005-0000-0000-000035030000}"/>
    <cellStyle name="Normal 30 6" xfId="827" xr:uid="{00000000-0005-0000-0000-000036030000}"/>
    <cellStyle name="Normal 31" xfId="828" xr:uid="{00000000-0005-0000-0000-000037030000}"/>
    <cellStyle name="Normal 31 2" xfId="829" xr:uid="{00000000-0005-0000-0000-000038030000}"/>
    <cellStyle name="Normal 31 2 2" xfId="830" xr:uid="{00000000-0005-0000-0000-000039030000}"/>
    <cellStyle name="Normal 31 3" xfId="831" xr:uid="{00000000-0005-0000-0000-00003A030000}"/>
    <cellStyle name="Normal 31 4" xfId="832" xr:uid="{00000000-0005-0000-0000-00003B030000}"/>
    <cellStyle name="Normal 31 5" xfId="833" xr:uid="{00000000-0005-0000-0000-00003C030000}"/>
    <cellStyle name="Normal 32" xfId="834" xr:uid="{00000000-0005-0000-0000-00003D030000}"/>
    <cellStyle name="Normal 32 2" xfId="835" xr:uid="{00000000-0005-0000-0000-00003E030000}"/>
    <cellStyle name="Normal 32 3" xfId="836" xr:uid="{00000000-0005-0000-0000-00003F030000}"/>
    <cellStyle name="Normal 32 4" xfId="837" xr:uid="{00000000-0005-0000-0000-000040030000}"/>
    <cellStyle name="Normal 33" xfId="838" xr:uid="{00000000-0005-0000-0000-000041030000}"/>
    <cellStyle name="Normal 33 2" xfId="839" xr:uid="{00000000-0005-0000-0000-000042030000}"/>
    <cellStyle name="Normal 33 3" xfId="840" xr:uid="{00000000-0005-0000-0000-000043030000}"/>
    <cellStyle name="Normal 33 4" xfId="841" xr:uid="{00000000-0005-0000-0000-000044030000}"/>
    <cellStyle name="Normal 34" xfId="842" xr:uid="{00000000-0005-0000-0000-000045030000}"/>
    <cellStyle name="Normal 35" xfId="843" xr:uid="{00000000-0005-0000-0000-000046030000}"/>
    <cellStyle name="Normal 35 2" xfId="844" xr:uid="{00000000-0005-0000-0000-000047030000}"/>
    <cellStyle name="Normal 35 3" xfId="845" xr:uid="{00000000-0005-0000-0000-000048030000}"/>
    <cellStyle name="Normal 35 4" xfId="846" xr:uid="{00000000-0005-0000-0000-000049030000}"/>
    <cellStyle name="Normal 36" xfId="847" xr:uid="{00000000-0005-0000-0000-00004A030000}"/>
    <cellStyle name="Normal 37" xfId="848" xr:uid="{00000000-0005-0000-0000-00004B030000}"/>
    <cellStyle name="Normal 38" xfId="849" xr:uid="{00000000-0005-0000-0000-00004C030000}"/>
    <cellStyle name="Normal 39" xfId="7" xr:uid="{00000000-0005-0000-0000-00004D030000}"/>
    <cellStyle name="Normal 4" xfId="850" xr:uid="{00000000-0005-0000-0000-00004E030000}"/>
    <cellStyle name="Normal 4 10" xfId="851" xr:uid="{00000000-0005-0000-0000-00004F030000}"/>
    <cellStyle name="Normal 4 11" xfId="852" xr:uid="{00000000-0005-0000-0000-000050030000}"/>
    <cellStyle name="Normal 4 12" xfId="853" xr:uid="{00000000-0005-0000-0000-000051030000}"/>
    <cellStyle name="Normal 4 13" xfId="854" xr:uid="{00000000-0005-0000-0000-000052030000}"/>
    <cellStyle name="Normal 4 14" xfId="855" xr:uid="{00000000-0005-0000-0000-000053030000}"/>
    <cellStyle name="Normal 4 15" xfId="856" xr:uid="{00000000-0005-0000-0000-000054030000}"/>
    <cellStyle name="Normal 4 16" xfId="857" xr:uid="{00000000-0005-0000-0000-000055030000}"/>
    <cellStyle name="Normal 4 17" xfId="858" xr:uid="{00000000-0005-0000-0000-000056030000}"/>
    <cellStyle name="Normal 4 18" xfId="859" xr:uid="{00000000-0005-0000-0000-000057030000}"/>
    <cellStyle name="Normal 4 19" xfId="860" xr:uid="{00000000-0005-0000-0000-000058030000}"/>
    <cellStyle name="Normal 4 2" xfId="861" xr:uid="{00000000-0005-0000-0000-000059030000}"/>
    <cellStyle name="Normal 4 2 2" xfId="862" xr:uid="{00000000-0005-0000-0000-00005A030000}"/>
    <cellStyle name="Normal 4 2 3" xfId="863" xr:uid="{00000000-0005-0000-0000-00005B030000}"/>
    <cellStyle name="Normal 4 2 4" xfId="864" xr:uid="{00000000-0005-0000-0000-00005C030000}"/>
    <cellStyle name="Normal 4 2 5" xfId="865" xr:uid="{00000000-0005-0000-0000-00005D030000}"/>
    <cellStyle name="Normal 4 2 6" xfId="866" xr:uid="{00000000-0005-0000-0000-00005E030000}"/>
    <cellStyle name="Normal 4 20" xfId="867" xr:uid="{00000000-0005-0000-0000-00005F030000}"/>
    <cellStyle name="Normal 4 21" xfId="868" xr:uid="{00000000-0005-0000-0000-000060030000}"/>
    <cellStyle name="Normal 4 22" xfId="869" xr:uid="{00000000-0005-0000-0000-000061030000}"/>
    <cellStyle name="Normal 4 23" xfId="870" xr:uid="{00000000-0005-0000-0000-000062030000}"/>
    <cellStyle name="Normal 4 24" xfId="871" xr:uid="{00000000-0005-0000-0000-000063030000}"/>
    <cellStyle name="Normal 4 25" xfId="872" xr:uid="{00000000-0005-0000-0000-000064030000}"/>
    <cellStyle name="Normal 4 25 2" xfId="873" xr:uid="{00000000-0005-0000-0000-000065030000}"/>
    <cellStyle name="Normal 4 26" xfId="874" xr:uid="{00000000-0005-0000-0000-000066030000}"/>
    <cellStyle name="Normal 4 26 2" xfId="875" xr:uid="{00000000-0005-0000-0000-000067030000}"/>
    <cellStyle name="Normal 4 27" xfId="876" xr:uid="{00000000-0005-0000-0000-000068030000}"/>
    <cellStyle name="Normal 4 27 2" xfId="877" xr:uid="{00000000-0005-0000-0000-000069030000}"/>
    <cellStyle name="Normal 4 3" xfId="878" xr:uid="{00000000-0005-0000-0000-00006A030000}"/>
    <cellStyle name="Normal 4 4" xfId="879" xr:uid="{00000000-0005-0000-0000-00006B030000}"/>
    <cellStyle name="Normal 4 5" xfId="880" xr:uid="{00000000-0005-0000-0000-00006C030000}"/>
    <cellStyle name="Normal 4 6" xfId="881" xr:uid="{00000000-0005-0000-0000-00006D030000}"/>
    <cellStyle name="Normal 4 7" xfId="882" xr:uid="{00000000-0005-0000-0000-00006E030000}"/>
    <cellStyle name="Normal 4 8" xfId="883" xr:uid="{00000000-0005-0000-0000-00006F030000}"/>
    <cellStyle name="Normal 4 9" xfId="884" xr:uid="{00000000-0005-0000-0000-000070030000}"/>
    <cellStyle name="Normal 40" xfId="885" xr:uid="{00000000-0005-0000-0000-000071030000}"/>
    <cellStyle name="Normal 41" xfId="886" xr:uid="{00000000-0005-0000-0000-000072030000}"/>
    <cellStyle name="Normal 5" xfId="887" xr:uid="{00000000-0005-0000-0000-000073030000}"/>
    <cellStyle name="Normal 5 2" xfId="888" xr:uid="{00000000-0005-0000-0000-000074030000}"/>
    <cellStyle name="Normal 5 2 2" xfId="889" xr:uid="{00000000-0005-0000-0000-000075030000}"/>
    <cellStyle name="Normal 5 2 2 2" xfId="890" xr:uid="{00000000-0005-0000-0000-000076030000}"/>
    <cellStyle name="Normal 5 2 2 2 2" xfId="891" xr:uid="{00000000-0005-0000-0000-000077030000}"/>
    <cellStyle name="Normal 5 2 2 3" xfId="892" xr:uid="{00000000-0005-0000-0000-000078030000}"/>
    <cellStyle name="Normal 5 2 2 4" xfId="893" xr:uid="{00000000-0005-0000-0000-000079030000}"/>
    <cellStyle name="Normal 5 2 2 5" xfId="894" xr:uid="{00000000-0005-0000-0000-00007A030000}"/>
    <cellStyle name="Normal 5 2 3" xfId="895" xr:uid="{00000000-0005-0000-0000-00007B030000}"/>
    <cellStyle name="Normal 5 2 3 2" xfId="896" xr:uid="{00000000-0005-0000-0000-00007C030000}"/>
    <cellStyle name="Normal 5 2 4" xfId="897" xr:uid="{00000000-0005-0000-0000-00007D030000}"/>
    <cellStyle name="Normal 5 2 5" xfId="898" xr:uid="{00000000-0005-0000-0000-00007E030000}"/>
    <cellStyle name="Normal 5 2 6" xfId="899" xr:uid="{00000000-0005-0000-0000-00007F030000}"/>
    <cellStyle name="Normal 5 3" xfId="900" xr:uid="{00000000-0005-0000-0000-000080030000}"/>
    <cellStyle name="Normal 5 3 2" xfId="901" xr:uid="{00000000-0005-0000-0000-000081030000}"/>
    <cellStyle name="Normal 5 4" xfId="902" xr:uid="{00000000-0005-0000-0000-000082030000}"/>
    <cellStyle name="Normal 5 5" xfId="903" xr:uid="{00000000-0005-0000-0000-000083030000}"/>
    <cellStyle name="Normal 5 6" xfId="904" xr:uid="{00000000-0005-0000-0000-000084030000}"/>
    <cellStyle name="Normal 5 7" xfId="905" xr:uid="{00000000-0005-0000-0000-000085030000}"/>
    <cellStyle name="Normal 56" xfId="906" xr:uid="{00000000-0005-0000-0000-000086030000}"/>
    <cellStyle name="Normal 56 2" xfId="907" xr:uid="{00000000-0005-0000-0000-000087030000}"/>
    <cellStyle name="Normal 56 3" xfId="908" xr:uid="{00000000-0005-0000-0000-000088030000}"/>
    <cellStyle name="Normal 56 4" xfId="909" xr:uid="{00000000-0005-0000-0000-000089030000}"/>
    <cellStyle name="Normal 56 5" xfId="910" xr:uid="{00000000-0005-0000-0000-00008A030000}"/>
    <cellStyle name="Normal 6" xfId="911" xr:uid="{00000000-0005-0000-0000-00008B030000}"/>
    <cellStyle name="Normal 6 10" xfId="912" xr:uid="{00000000-0005-0000-0000-00008C030000}"/>
    <cellStyle name="Normal 6 11" xfId="913" xr:uid="{00000000-0005-0000-0000-00008D030000}"/>
    <cellStyle name="Normal 6 12" xfId="914" xr:uid="{00000000-0005-0000-0000-00008E030000}"/>
    <cellStyle name="Normal 6 13" xfId="915" xr:uid="{00000000-0005-0000-0000-00008F030000}"/>
    <cellStyle name="Normal 6 14" xfId="916" xr:uid="{00000000-0005-0000-0000-000090030000}"/>
    <cellStyle name="Normal 6 15" xfId="917" xr:uid="{00000000-0005-0000-0000-000091030000}"/>
    <cellStyle name="Normal 6 16" xfId="918" xr:uid="{00000000-0005-0000-0000-000092030000}"/>
    <cellStyle name="Normal 6 17" xfId="919" xr:uid="{00000000-0005-0000-0000-000093030000}"/>
    <cellStyle name="Normal 6 18" xfId="920" xr:uid="{00000000-0005-0000-0000-000094030000}"/>
    <cellStyle name="Normal 6 19" xfId="921" xr:uid="{00000000-0005-0000-0000-000095030000}"/>
    <cellStyle name="Normal 6 2" xfId="922" xr:uid="{00000000-0005-0000-0000-000096030000}"/>
    <cellStyle name="Normal 6 2 2" xfId="923" xr:uid="{00000000-0005-0000-0000-000097030000}"/>
    <cellStyle name="Normal 6 2 3" xfId="924" xr:uid="{00000000-0005-0000-0000-000098030000}"/>
    <cellStyle name="Normal 6 2 4" xfId="925" xr:uid="{00000000-0005-0000-0000-000099030000}"/>
    <cellStyle name="Normal 6 2 5" xfId="926" xr:uid="{00000000-0005-0000-0000-00009A030000}"/>
    <cellStyle name="Normal 6 2 6" xfId="927" xr:uid="{00000000-0005-0000-0000-00009B030000}"/>
    <cellStyle name="Normal 6 20" xfId="928" xr:uid="{00000000-0005-0000-0000-00009C030000}"/>
    <cellStyle name="Normal 6 21" xfId="929" xr:uid="{00000000-0005-0000-0000-00009D030000}"/>
    <cellStyle name="Normal 6 22" xfId="930" xr:uid="{00000000-0005-0000-0000-00009E030000}"/>
    <cellStyle name="Normal 6 23" xfId="931" xr:uid="{00000000-0005-0000-0000-00009F030000}"/>
    <cellStyle name="Normal 6 24" xfId="932" xr:uid="{00000000-0005-0000-0000-0000A0030000}"/>
    <cellStyle name="Normal 6 25" xfId="933" xr:uid="{00000000-0005-0000-0000-0000A1030000}"/>
    <cellStyle name="Normal 6 25 2" xfId="934" xr:uid="{00000000-0005-0000-0000-0000A2030000}"/>
    <cellStyle name="Normal 6 26" xfId="935" xr:uid="{00000000-0005-0000-0000-0000A3030000}"/>
    <cellStyle name="Normal 6 27" xfId="936" xr:uid="{00000000-0005-0000-0000-0000A4030000}"/>
    <cellStyle name="Normal 6 28" xfId="937" xr:uid="{00000000-0005-0000-0000-0000A5030000}"/>
    <cellStyle name="Normal 6 29" xfId="938" xr:uid="{00000000-0005-0000-0000-0000A6030000}"/>
    <cellStyle name="Normal 6 3" xfId="939" xr:uid="{00000000-0005-0000-0000-0000A7030000}"/>
    <cellStyle name="Normal 6 4" xfId="940" xr:uid="{00000000-0005-0000-0000-0000A8030000}"/>
    <cellStyle name="Normal 6 5" xfId="941" xr:uid="{00000000-0005-0000-0000-0000A9030000}"/>
    <cellStyle name="Normal 6 6" xfId="942" xr:uid="{00000000-0005-0000-0000-0000AA030000}"/>
    <cellStyle name="Normal 6 7" xfId="943" xr:uid="{00000000-0005-0000-0000-0000AB030000}"/>
    <cellStyle name="Normal 6 8" xfId="944" xr:uid="{00000000-0005-0000-0000-0000AC030000}"/>
    <cellStyle name="Normal 6 9" xfId="945" xr:uid="{00000000-0005-0000-0000-0000AD030000}"/>
    <cellStyle name="Normal 7" xfId="946" xr:uid="{00000000-0005-0000-0000-0000AE030000}"/>
    <cellStyle name="Normal 7 10" xfId="947" xr:uid="{00000000-0005-0000-0000-0000AF030000}"/>
    <cellStyle name="Normal 7 11" xfId="948" xr:uid="{00000000-0005-0000-0000-0000B0030000}"/>
    <cellStyle name="Normal 7 12" xfId="949" xr:uid="{00000000-0005-0000-0000-0000B1030000}"/>
    <cellStyle name="Normal 7 13" xfId="950" xr:uid="{00000000-0005-0000-0000-0000B2030000}"/>
    <cellStyle name="Normal 7 14" xfId="951" xr:uid="{00000000-0005-0000-0000-0000B3030000}"/>
    <cellStyle name="Normal 7 15" xfId="952" xr:uid="{00000000-0005-0000-0000-0000B4030000}"/>
    <cellStyle name="Normal 7 16" xfId="953" xr:uid="{00000000-0005-0000-0000-0000B5030000}"/>
    <cellStyle name="Normal 7 17" xfId="954" xr:uid="{00000000-0005-0000-0000-0000B6030000}"/>
    <cellStyle name="Normal 7 18" xfId="955" xr:uid="{00000000-0005-0000-0000-0000B7030000}"/>
    <cellStyle name="Normal 7 19" xfId="956" xr:uid="{00000000-0005-0000-0000-0000B8030000}"/>
    <cellStyle name="Normal 7 2" xfId="957" xr:uid="{00000000-0005-0000-0000-0000B9030000}"/>
    <cellStyle name="Normal 7 2 2" xfId="958" xr:uid="{00000000-0005-0000-0000-0000BA030000}"/>
    <cellStyle name="Normal 7 2 2 2" xfId="959" xr:uid="{00000000-0005-0000-0000-0000BB030000}"/>
    <cellStyle name="Normal 7 2 3" xfId="960" xr:uid="{00000000-0005-0000-0000-0000BC030000}"/>
    <cellStyle name="Normal 7 2 4" xfId="961" xr:uid="{00000000-0005-0000-0000-0000BD030000}"/>
    <cellStyle name="Normal 7 2 5" xfId="962" xr:uid="{00000000-0005-0000-0000-0000BE030000}"/>
    <cellStyle name="Normal 7 2 6" xfId="963" xr:uid="{00000000-0005-0000-0000-0000BF030000}"/>
    <cellStyle name="Normal 7 20" xfId="964" xr:uid="{00000000-0005-0000-0000-0000C0030000}"/>
    <cellStyle name="Normal 7 21" xfId="965" xr:uid="{00000000-0005-0000-0000-0000C1030000}"/>
    <cellStyle name="Normal 7 22" xfId="966" xr:uid="{00000000-0005-0000-0000-0000C2030000}"/>
    <cellStyle name="Normal 7 23" xfId="967" xr:uid="{00000000-0005-0000-0000-0000C3030000}"/>
    <cellStyle name="Normal 7 24" xfId="968" xr:uid="{00000000-0005-0000-0000-0000C4030000}"/>
    <cellStyle name="Normal 7 25" xfId="969" xr:uid="{00000000-0005-0000-0000-0000C5030000}"/>
    <cellStyle name="Normal 7 26" xfId="970" xr:uid="{00000000-0005-0000-0000-0000C6030000}"/>
    <cellStyle name="Normal 7 3" xfId="971" xr:uid="{00000000-0005-0000-0000-0000C7030000}"/>
    <cellStyle name="Normal 7 4" xfId="972" xr:uid="{00000000-0005-0000-0000-0000C8030000}"/>
    <cellStyle name="Normal 7 5" xfId="973" xr:uid="{00000000-0005-0000-0000-0000C9030000}"/>
    <cellStyle name="Normal 7 6" xfId="974" xr:uid="{00000000-0005-0000-0000-0000CA030000}"/>
    <cellStyle name="Normal 7 7" xfId="975" xr:uid="{00000000-0005-0000-0000-0000CB030000}"/>
    <cellStyle name="Normal 7 8" xfId="976" xr:uid="{00000000-0005-0000-0000-0000CC030000}"/>
    <cellStyle name="Normal 7 9" xfId="977" xr:uid="{00000000-0005-0000-0000-0000CD030000}"/>
    <cellStyle name="Normal 8" xfId="978" xr:uid="{00000000-0005-0000-0000-0000CE030000}"/>
    <cellStyle name="Normal 8 10" xfId="979" xr:uid="{00000000-0005-0000-0000-0000CF030000}"/>
    <cellStyle name="Normal 8 11" xfId="980" xr:uid="{00000000-0005-0000-0000-0000D0030000}"/>
    <cellStyle name="Normal 8 12" xfId="981" xr:uid="{00000000-0005-0000-0000-0000D1030000}"/>
    <cellStyle name="Normal 8 13" xfId="982" xr:uid="{00000000-0005-0000-0000-0000D2030000}"/>
    <cellStyle name="Normal 8 14" xfId="983" xr:uid="{00000000-0005-0000-0000-0000D3030000}"/>
    <cellStyle name="Normal 8 15" xfId="984" xr:uid="{00000000-0005-0000-0000-0000D4030000}"/>
    <cellStyle name="Normal 8 16" xfId="985" xr:uid="{00000000-0005-0000-0000-0000D5030000}"/>
    <cellStyle name="Normal 8 17" xfId="986" xr:uid="{00000000-0005-0000-0000-0000D6030000}"/>
    <cellStyle name="Normal 8 18" xfId="987" xr:uid="{00000000-0005-0000-0000-0000D7030000}"/>
    <cellStyle name="Normal 8 19" xfId="988" xr:uid="{00000000-0005-0000-0000-0000D8030000}"/>
    <cellStyle name="Normal 8 2" xfId="989" xr:uid="{00000000-0005-0000-0000-0000D9030000}"/>
    <cellStyle name="Normal 8 2 2" xfId="990" xr:uid="{00000000-0005-0000-0000-0000DA030000}"/>
    <cellStyle name="Normal 8 2 3" xfId="991" xr:uid="{00000000-0005-0000-0000-0000DB030000}"/>
    <cellStyle name="Normal 8 2 4" xfId="992" xr:uid="{00000000-0005-0000-0000-0000DC030000}"/>
    <cellStyle name="Normal 8 2 5" xfId="993" xr:uid="{00000000-0005-0000-0000-0000DD030000}"/>
    <cellStyle name="Normal 8 2 6" xfId="994" xr:uid="{00000000-0005-0000-0000-0000DE030000}"/>
    <cellStyle name="Normal 8 20" xfId="995" xr:uid="{00000000-0005-0000-0000-0000DF030000}"/>
    <cellStyle name="Normal 8 21" xfId="996" xr:uid="{00000000-0005-0000-0000-0000E0030000}"/>
    <cellStyle name="Normal 8 22" xfId="997" xr:uid="{00000000-0005-0000-0000-0000E1030000}"/>
    <cellStyle name="Normal 8 23" xfId="998" xr:uid="{00000000-0005-0000-0000-0000E2030000}"/>
    <cellStyle name="Normal 8 24" xfId="999" xr:uid="{00000000-0005-0000-0000-0000E3030000}"/>
    <cellStyle name="Normal 8 25" xfId="1000" xr:uid="{00000000-0005-0000-0000-0000E4030000}"/>
    <cellStyle name="Normal 8 26" xfId="1001" xr:uid="{00000000-0005-0000-0000-0000E5030000}"/>
    <cellStyle name="Normal 8 27" xfId="1002" xr:uid="{00000000-0005-0000-0000-0000E6030000}"/>
    <cellStyle name="Normal 8 28" xfId="1003" xr:uid="{00000000-0005-0000-0000-0000E7030000}"/>
    <cellStyle name="Normal 8 29" xfId="1004" xr:uid="{00000000-0005-0000-0000-0000E8030000}"/>
    <cellStyle name="Normal 8 29 2" xfId="1005" xr:uid="{00000000-0005-0000-0000-0000E9030000}"/>
    <cellStyle name="Normal 8 3" xfId="1006" xr:uid="{00000000-0005-0000-0000-0000EA030000}"/>
    <cellStyle name="Normal 8 30" xfId="1007" xr:uid="{00000000-0005-0000-0000-0000EB030000}"/>
    <cellStyle name="Normal 8 31" xfId="1008" xr:uid="{00000000-0005-0000-0000-0000EC030000}"/>
    <cellStyle name="Normal 8 32" xfId="1009" xr:uid="{00000000-0005-0000-0000-0000ED030000}"/>
    <cellStyle name="Normal 8 33" xfId="1010" xr:uid="{00000000-0005-0000-0000-0000EE030000}"/>
    <cellStyle name="Normal 8 34" xfId="1011" xr:uid="{00000000-0005-0000-0000-0000EF030000}"/>
    <cellStyle name="Normal 8 35" xfId="1012" xr:uid="{00000000-0005-0000-0000-0000F0030000}"/>
    <cellStyle name="Normal 8 36" xfId="1013" xr:uid="{00000000-0005-0000-0000-0000F1030000}"/>
    <cellStyle name="Normal 8 37" xfId="1014" xr:uid="{00000000-0005-0000-0000-0000F2030000}"/>
    <cellStyle name="Normal 8 38" xfId="1015" xr:uid="{00000000-0005-0000-0000-0000F3030000}"/>
    <cellStyle name="Normal 8 4" xfId="1016" xr:uid="{00000000-0005-0000-0000-0000F4030000}"/>
    <cellStyle name="Normal 8 5" xfId="1017" xr:uid="{00000000-0005-0000-0000-0000F5030000}"/>
    <cellStyle name="Normal 8 6" xfId="1018" xr:uid="{00000000-0005-0000-0000-0000F6030000}"/>
    <cellStyle name="Normal 8 7" xfId="1019" xr:uid="{00000000-0005-0000-0000-0000F7030000}"/>
    <cellStyle name="Normal 8 8" xfId="1020" xr:uid="{00000000-0005-0000-0000-0000F8030000}"/>
    <cellStyle name="Normal 8 9" xfId="1021" xr:uid="{00000000-0005-0000-0000-0000F9030000}"/>
    <cellStyle name="Normal 9" xfId="1022" xr:uid="{00000000-0005-0000-0000-0000FA030000}"/>
    <cellStyle name="Normal 9 10" xfId="1023" xr:uid="{00000000-0005-0000-0000-0000FB030000}"/>
    <cellStyle name="Normal 9 11" xfId="1024" xr:uid="{00000000-0005-0000-0000-0000FC030000}"/>
    <cellStyle name="Normal 9 12" xfId="1025" xr:uid="{00000000-0005-0000-0000-0000FD030000}"/>
    <cellStyle name="Normal 9 13" xfId="1026" xr:uid="{00000000-0005-0000-0000-0000FE030000}"/>
    <cellStyle name="Normal 9 14" xfId="1027" xr:uid="{00000000-0005-0000-0000-0000FF030000}"/>
    <cellStyle name="Normal 9 2" xfId="1028" xr:uid="{00000000-0005-0000-0000-000000040000}"/>
    <cellStyle name="Normal 9 3" xfId="1029" xr:uid="{00000000-0005-0000-0000-000001040000}"/>
    <cellStyle name="Normal 9 4" xfId="1030" xr:uid="{00000000-0005-0000-0000-000002040000}"/>
    <cellStyle name="Normal 9 5" xfId="1031" xr:uid="{00000000-0005-0000-0000-000003040000}"/>
    <cellStyle name="Normal 9 6" xfId="1032" xr:uid="{00000000-0005-0000-0000-000004040000}"/>
    <cellStyle name="Normal 9 7" xfId="1033" xr:uid="{00000000-0005-0000-0000-000005040000}"/>
    <cellStyle name="Normal 9 8" xfId="1034" xr:uid="{00000000-0005-0000-0000-000006040000}"/>
    <cellStyle name="Normal 9 9" xfId="1035" xr:uid="{00000000-0005-0000-0000-000007040000}"/>
    <cellStyle name="Normal_kyret" xfId="10" xr:uid="{00000000-0005-0000-0000-000008040000}"/>
    <cellStyle name="Note 2" xfId="1036" xr:uid="{00000000-0005-0000-0000-000009040000}"/>
    <cellStyle name="Note 2 2" xfId="1037" xr:uid="{00000000-0005-0000-0000-00000A040000}"/>
    <cellStyle name="Note 2 2 2" xfId="1038" xr:uid="{00000000-0005-0000-0000-00000B040000}"/>
    <cellStyle name="Note 2 3" xfId="1039" xr:uid="{00000000-0005-0000-0000-00000C040000}"/>
    <cellStyle name="Note 2 4" xfId="1040" xr:uid="{00000000-0005-0000-0000-00000D040000}"/>
    <cellStyle name="Note 2 5" xfId="1041" xr:uid="{00000000-0005-0000-0000-00000E040000}"/>
    <cellStyle name="Output 2" xfId="1042" xr:uid="{00000000-0005-0000-0000-00000F040000}"/>
    <cellStyle name="Output Amounts" xfId="1043" xr:uid="{00000000-0005-0000-0000-000010040000}"/>
    <cellStyle name="Output Line Items" xfId="1044" xr:uid="{00000000-0005-0000-0000-000011040000}"/>
    <cellStyle name="Percent" xfId="2" builtinId="5"/>
    <cellStyle name="Percent 10" xfId="5" xr:uid="{00000000-0005-0000-0000-000013040000}"/>
    <cellStyle name="Percent 11" xfId="1045" xr:uid="{00000000-0005-0000-0000-000014040000}"/>
    <cellStyle name="Percent 12" xfId="9" xr:uid="{00000000-0005-0000-0000-000015040000}"/>
    <cellStyle name="Percent 13" xfId="1046" xr:uid="{00000000-0005-0000-0000-000016040000}"/>
    <cellStyle name="Percent 13 2" xfId="1047" xr:uid="{00000000-0005-0000-0000-000017040000}"/>
    <cellStyle name="Percent 13 3" xfId="1048" xr:uid="{00000000-0005-0000-0000-000018040000}"/>
    <cellStyle name="Percent 15" xfId="1049" xr:uid="{00000000-0005-0000-0000-000019040000}"/>
    <cellStyle name="Percent 16" xfId="1050" xr:uid="{00000000-0005-0000-0000-00001A040000}"/>
    <cellStyle name="Percent 16 10" xfId="1051" xr:uid="{00000000-0005-0000-0000-00001B040000}"/>
    <cellStyle name="Percent 16 2" xfId="1052" xr:uid="{00000000-0005-0000-0000-00001C040000}"/>
    <cellStyle name="Percent 16 2 2" xfId="1053" xr:uid="{00000000-0005-0000-0000-00001D040000}"/>
    <cellStyle name="Percent 16 2 2 2" xfId="1054" xr:uid="{00000000-0005-0000-0000-00001E040000}"/>
    <cellStyle name="Percent 16 2 2 2 2" xfId="1055" xr:uid="{00000000-0005-0000-0000-00001F040000}"/>
    <cellStyle name="Percent 16 2 2 3" xfId="1056" xr:uid="{00000000-0005-0000-0000-000020040000}"/>
    <cellStyle name="Percent 16 2 2 4" xfId="1057" xr:uid="{00000000-0005-0000-0000-000021040000}"/>
    <cellStyle name="Percent 16 2 2 5" xfId="1058" xr:uid="{00000000-0005-0000-0000-000022040000}"/>
    <cellStyle name="Percent 16 2 3" xfId="1059" xr:uid="{00000000-0005-0000-0000-000023040000}"/>
    <cellStyle name="Percent 16 2 3 2" xfId="1060" xr:uid="{00000000-0005-0000-0000-000024040000}"/>
    <cellStyle name="Percent 16 2 4" xfId="1061" xr:uid="{00000000-0005-0000-0000-000025040000}"/>
    <cellStyle name="Percent 16 2 5" xfId="1062" xr:uid="{00000000-0005-0000-0000-000026040000}"/>
    <cellStyle name="Percent 16 2 6" xfId="1063" xr:uid="{00000000-0005-0000-0000-000027040000}"/>
    <cellStyle name="Percent 16 3" xfId="1064" xr:uid="{00000000-0005-0000-0000-000028040000}"/>
    <cellStyle name="Percent 16 3 2" xfId="1065" xr:uid="{00000000-0005-0000-0000-000029040000}"/>
    <cellStyle name="Percent 16 3 2 2" xfId="1066" xr:uid="{00000000-0005-0000-0000-00002A040000}"/>
    <cellStyle name="Percent 16 3 2 2 2" xfId="1067" xr:uid="{00000000-0005-0000-0000-00002B040000}"/>
    <cellStyle name="Percent 16 3 2 3" xfId="1068" xr:uid="{00000000-0005-0000-0000-00002C040000}"/>
    <cellStyle name="Percent 16 3 2 4" xfId="1069" xr:uid="{00000000-0005-0000-0000-00002D040000}"/>
    <cellStyle name="Percent 16 3 2 5" xfId="1070" xr:uid="{00000000-0005-0000-0000-00002E040000}"/>
    <cellStyle name="Percent 16 3 3" xfId="1071" xr:uid="{00000000-0005-0000-0000-00002F040000}"/>
    <cellStyle name="Percent 16 3 3 2" xfId="1072" xr:uid="{00000000-0005-0000-0000-000030040000}"/>
    <cellStyle name="Percent 16 3 4" xfId="1073" xr:uid="{00000000-0005-0000-0000-000031040000}"/>
    <cellStyle name="Percent 16 3 5" xfId="1074" xr:uid="{00000000-0005-0000-0000-000032040000}"/>
    <cellStyle name="Percent 16 3 6" xfId="1075" xr:uid="{00000000-0005-0000-0000-000033040000}"/>
    <cellStyle name="Percent 16 4" xfId="1076" xr:uid="{00000000-0005-0000-0000-000034040000}"/>
    <cellStyle name="Percent 16 4 2" xfId="1077" xr:uid="{00000000-0005-0000-0000-000035040000}"/>
    <cellStyle name="Percent 16 4 2 2" xfId="1078" xr:uid="{00000000-0005-0000-0000-000036040000}"/>
    <cellStyle name="Percent 16 4 2 2 2" xfId="1079" xr:uid="{00000000-0005-0000-0000-000037040000}"/>
    <cellStyle name="Percent 16 4 2 3" xfId="1080" xr:uid="{00000000-0005-0000-0000-000038040000}"/>
    <cellStyle name="Percent 16 4 2 4" xfId="1081" xr:uid="{00000000-0005-0000-0000-000039040000}"/>
    <cellStyle name="Percent 16 4 2 5" xfId="1082" xr:uid="{00000000-0005-0000-0000-00003A040000}"/>
    <cellStyle name="Percent 16 4 3" xfId="1083" xr:uid="{00000000-0005-0000-0000-00003B040000}"/>
    <cellStyle name="Percent 16 4 3 2" xfId="1084" xr:uid="{00000000-0005-0000-0000-00003C040000}"/>
    <cellStyle name="Percent 16 4 4" xfId="1085" xr:uid="{00000000-0005-0000-0000-00003D040000}"/>
    <cellStyle name="Percent 16 4 5" xfId="1086" xr:uid="{00000000-0005-0000-0000-00003E040000}"/>
    <cellStyle name="Percent 16 4 6" xfId="1087" xr:uid="{00000000-0005-0000-0000-00003F040000}"/>
    <cellStyle name="Percent 16 5" xfId="1088" xr:uid="{00000000-0005-0000-0000-000040040000}"/>
    <cellStyle name="Percent 16 5 2" xfId="1089" xr:uid="{00000000-0005-0000-0000-000041040000}"/>
    <cellStyle name="Percent 16 5 2 2" xfId="1090" xr:uid="{00000000-0005-0000-0000-000042040000}"/>
    <cellStyle name="Percent 16 5 3" xfId="1091" xr:uid="{00000000-0005-0000-0000-000043040000}"/>
    <cellStyle name="Percent 16 5 4" xfId="1092" xr:uid="{00000000-0005-0000-0000-000044040000}"/>
    <cellStyle name="Percent 16 5 5" xfId="1093" xr:uid="{00000000-0005-0000-0000-000045040000}"/>
    <cellStyle name="Percent 16 6" xfId="1094" xr:uid="{00000000-0005-0000-0000-000046040000}"/>
    <cellStyle name="Percent 16 6 2" xfId="1095" xr:uid="{00000000-0005-0000-0000-000047040000}"/>
    <cellStyle name="Percent 16 7" xfId="1096" xr:uid="{00000000-0005-0000-0000-000048040000}"/>
    <cellStyle name="Percent 16 7 2" xfId="1097" xr:uid="{00000000-0005-0000-0000-000049040000}"/>
    <cellStyle name="Percent 16 8" xfId="1098" xr:uid="{00000000-0005-0000-0000-00004A040000}"/>
    <cellStyle name="Percent 16 9" xfId="1099" xr:uid="{00000000-0005-0000-0000-00004B040000}"/>
    <cellStyle name="Percent 2" xfId="1100" xr:uid="{00000000-0005-0000-0000-00004C040000}"/>
    <cellStyle name="Percent 2 2" xfId="1101" xr:uid="{00000000-0005-0000-0000-00004D040000}"/>
    <cellStyle name="Percent 2 3" xfId="1102" xr:uid="{00000000-0005-0000-0000-00004E040000}"/>
    <cellStyle name="Percent 2 4" xfId="1103" xr:uid="{00000000-0005-0000-0000-00004F040000}"/>
    <cellStyle name="Percent 2 5" xfId="1104" xr:uid="{00000000-0005-0000-0000-000050040000}"/>
    <cellStyle name="Percent 2 6" xfId="1105" xr:uid="{00000000-0005-0000-0000-000051040000}"/>
    <cellStyle name="Percent 2 6 2" xfId="1106" xr:uid="{00000000-0005-0000-0000-000052040000}"/>
    <cellStyle name="Percent 2 6 2 2" xfId="1107" xr:uid="{00000000-0005-0000-0000-000053040000}"/>
    <cellStyle name="Percent 2 6 3" xfId="1108" xr:uid="{00000000-0005-0000-0000-000054040000}"/>
    <cellStyle name="Percent 2 6 4" xfId="1109" xr:uid="{00000000-0005-0000-0000-000055040000}"/>
    <cellStyle name="Percent 2 6 5" xfId="1110" xr:uid="{00000000-0005-0000-0000-000056040000}"/>
    <cellStyle name="Percent 2 7" xfId="1111" xr:uid="{00000000-0005-0000-0000-000057040000}"/>
    <cellStyle name="Percent 3" xfId="1112" xr:uid="{00000000-0005-0000-0000-000058040000}"/>
    <cellStyle name="Percent 3 2" xfId="1113" xr:uid="{00000000-0005-0000-0000-000059040000}"/>
    <cellStyle name="Percent 3 3" xfId="1114" xr:uid="{00000000-0005-0000-0000-00005A040000}"/>
    <cellStyle name="Percent 4" xfId="1115" xr:uid="{00000000-0005-0000-0000-00005B040000}"/>
    <cellStyle name="Percent 5" xfId="1116" xr:uid="{00000000-0005-0000-0000-00005C040000}"/>
    <cellStyle name="Percent 5 2" xfId="1117" xr:uid="{00000000-0005-0000-0000-00005D040000}"/>
    <cellStyle name="Percent 5 3" xfId="1118" xr:uid="{00000000-0005-0000-0000-00005E040000}"/>
    <cellStyle name="Percent 6" xfId="1119" xr:uid="{00000000-0005-0000-0000-00005F040000}"/>
    <cellStyle name="Percent 6 2" xfId="1120" xr:uid="{00000000-0005-0000-0000-000060040000}"/>
    <cellStyle name="Percent 6 2 2" xfId="1121" xr:uid="{00000000-0005-0000-0000-000061040000}"/>
    <cellStyle name="Percent 6 2 2 2" xfId="1122" xr:uid="{00000000-0005-0000-0000-000062040000}"/>
    <cellStyle name="Percent 6 2 3" xfId="1123" xr:uid="{00000000-0005-0000-0000-000063040000}"/>
    <cellStyle name="Percent 6 2 4" xfId="1124" xr:uid="{00000000-0005-0000-0000-000064040000}"/>
    <cellStyle name="Percent 6 2 5" xfId="1125" xr:uid="{00000000-0005-0000-0000-000065040000}"/>
    <cellStyle name="Percent 6 3" xfId="1126" xr:uid="{00000000-0005-0000-0000-000066040000}"/>
    <cellStyle name="Percent 6 3 2" xfId="1127" xr:uid="{00000000-0005-0000-0000-000067040000}"/>
    <cellStyle name="Percent 6 4" xfId="1128" xr:uid="{00000000-0005-0000-0000-000068040000}"/>
    <cellStyle name="Percent 6 5" xfId="1129" xr:uid="{00000000-0005-0000-0000-000069040000}"/>
    <cellStyle name="Percent 6 6" xfId="1130" xr:uid="{00000000-0005-0000-0000-00006A040000}"/>
    <cellStyle name="Percent 7" xfId="1131" xr:uid="{00000000-0005-0000-0000-00006B040000}"/>
    <cellStyle name="Percent 7 2" xfId="1132" xr:uid="{00000000-0005-0000-0000-00006C040000}"/>
    <cellStyle name="Percent 7 3" xfId="1133" xr:uid="{00000000-0005-0000-0000-00006D040000}"/>
    <cellStyle name="Percent 8" xfId="1134" xr:uid="{00000000-0005-0000-0000-00006E040000}"/>
    <cellStyle name="Percent 9" xfId="1135" xr:uid="{00000000-0005-0000-0000-00006F040000}"/>
    <cellStyle name="Total 2" xfId="1136" xr:uid="{00000000-0005-0000-0000-000070040000}"/>
    <cellStyle name="Warning Text 2" xfId="1137" xr:uid="{00000000-0005-0000-0000-000071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Enedina/Jurisdictional%20Model/12MonthsMar15/41%20corrected%20with%20other%20corrections/Allocation%20Model%20March%202015%20Part%20B%20Corrected%201-8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Dist Adj"/>
      <sheetName val="Service Drops"/>
      <sheetName val="Meters"/>
      <sheetName val="Referenc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"/>
  <sheetViews>
    <sheetView view="pageBreakPreview" topLeftCell="A16" zoomScale="80" zoomScaleNormal="80" zoomScaleSheetLayoutView="80" workbookViewId="0">
      <selection activeCell="V27" sqref="V27"/>
    </sheetView>
  </sheetViews>
  <sheetFormatPr defaultColWidth="9.140625" defaultRowHeight="14.25"/>
  <cols>
    <col min="1" max="1" width="14.7109375" style="2" customWidth="1"/>
    <col min="2" max="2" width="38.140625" style="2" customWidth="1"/>
    <col min="3" max="3" width="3.5703125" style="2" customWidth="1"/>
    <col min="4" max="7" width="16.42578125" style="2" customWidth="1"/>
    <col min="8" max="8" width="16.5703125" style="2" bestFit="1" customWidth="1"/>
    <col min="9" max="15" width="16.42578125" style="2" customWidth="1"/>
    <col min="16" max="16" width="17" style="2" bestFit="1" customWidth="1"/>
    <col min="17" max="17" width="19.5703125" style="2" bestFit="1" customWidth="1"/>
    <col min="18" max="18" width="6.7109375" style="2" customWidth="1"/>
    <col min="19" max="20" width="2.7109375" style="2" customWidth="1"/>
    <col min="21" max="16384" width="9.140625" style="2"/>
  </cols>
  <sheetData>
    <row r="1" spans="1:20">
      <c r="A1" s="2" t="s">
        <v>0</v>
      </c>
      <c r="T1" s="49" t="s">
        <v>235</v>
      </c>
    </row>
    <row r="2" spans="1:20">
      <c r="A2" s="2" t="s">
        <v>236</v>
      </c>
      <c r="D2" s="51"/>
      <c r="E2" s="51"/>
      <c r="F2" s="51"/>
      <c r="G2" s="51"/>
      <c r="H2" s="51"/>
      <c r="I2" s="51"/>
      <c r="J2" s="51"/>
      <c r="K2" s="50"/>
      <c r="L2" s="50"/>
      <c r="M2" s="50"/>
      <c r="N2" s="50"/>
      <c r="O2" s="50"/>
      <c r="P2" s="50"/>
      <c r="Q2" s="50"/>
      <c r="R2" s="50"/>
      <c r="S2" s="50"/>
      <c r="T2" s="50" t="s">
        <v>259</v>
      </c>
    </row>
    <row r="3" spans="1:20">
      <c r="A3" s="2" t="s">
        <v>1</v>
      </c>
      <c r="D3" s="52"/>
      <c r="E3" s="52"/>
      <c r="F3" s="52"/>
      <c r="G3" s="52"/>
      <c r="H3" s="52"/>
      <c r="I3" s="52"/>
      <c r="J3" s="52"/>
      <c r="K3" s="50"/>
      <c r="L3" s="50"/>
      <c r="M3" s="50"/>
      <c r="N3" s="50"/>
      <c r="O3" s="50"/>
      <c r="P3" s="50"/>
      <c r="Q3" s="50"/>
      <c r="R3" s="50"/>
      <c r="S3" s="50"/>
    </row>
    <row r="4" spans="1:20">
      <c r="A4" s="2" t="s">
        <v>2</v>
      </c>
      <c r="D4" s="52"/>
      <c r="E4" s="52"/>
      <c r="F4" s="52"/>
      <c r="G4" s="52"/>
      <c r="H4" s="52"/>
      <c r="I4" s="52"/>
      <c r="J4" s="52"/>
      <c r="K4" s="50"/>
      <c r="L4" s="50"/>
      <c r="M4" s="50"/>
      <c r="N4" s="50"/>
      <c r="O4" s="50"/>
      <c r="P4" s="50"/>
      <c r="Q4" s="50"/>
      <c r="R4" s="50"/>
      <c r="S4" s="50"/>
    </row>
    <row r="5" spans="1:20">
      <c r="A5" s="2" t="s">
        <v>238</v>
      </c>
      <c r="D5" s="52"/>
      <c r="E5" s="52"/>
      <c r="F5" s="52"/>
      <c r="G5" s="52"/>
      <c r="H5" s="52"/>
      <c r="I5" s="52"/>
      <c r="J5" s="52"/>
      <c r="K5" s="50"/>
      <c r="L5" s="50"/>
      <c r="M5" s="50"/>
      <c r="N5" s="50"/>
      <c r="O5" s="50"/>
      <c r="P5" s="50"/>
      <c r="Q5" s="50"/>
      <c r="R5" s="50"/>
      <c r="S5" s="50"/>
    </row>
    <row r="6" spans="1:20">
      <c r="A6" s="2" t="s">
        <v>237</v>
      </c>
      <c r="D6" s="52"/>
      <c r="E6" s="52"/>
      <c r="F6" s="52"/>
      <c r="G6" s="52"/>
      <c r="H6" s="52"/>
      <c r="I6" s="52"/>
      <c r="J6" s="52"/>
      <c r="K6" s="50"/>
      <c r="L6" s="50"/>
      <c r="M6" s="50"/>
      <c r="N6" s="50"/>
      <c r="O6" s="50"/>
      <c r="P6" s="50"/>
      <c r="Q6" s="50"/>
      <c r="R6" s="50"/>
      <c r="S6" s="50"/>
    </row>
    <row r="7" spans="1:20">
      <c r="D7" s="52"/>
      <c r="E7" s="52"/>
      <c r="F7" s="52"/>
      <c r="G7" s="52"/>
      <c r="H7" s="52"/>
      <c r="I7" s="52"/>
      <c r="J7" s="52"/>
      <c r="K7" s="50"/>
      <c r="L7" s="50"/>
      <c r="M7" s="50"/>
      <c r="N7" s="50"/>
      <c r="O7" s="50"/>
      <c r="P7" s="50"/>
      <c r="Q7" s="50"/>
      <c r="R7" s="50"/>
      <c r="S7" s="50"/>
    </row>
    <row r="8" spans="1:20">
      <c r="A8" s="53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20">
      <c r="A9" s="54" t="s">
        <v>3</v>
      </c>
      <c r="J9" s="55"/>
      <c r="L9" s="55"/>
      <c r="M9" s="55"/>
      <c r="N9" s="55"/>
      <c r="O9" s="55"/>
      <c r="P9" s="55"/>
      <c r="Q9" s="50"/>
      <c r="R9" s="50"/>
      <c r="S9" s="50"/>
    </row>
    <row r="10" spans="1:20">
      <c r="D10" s="56"/>
      <c r="E10" s="56"/>
      <c r="F10" s="56"/>
      <c r="G10" s="56"/>
      <c r="H10" s="56"/>
      <c r="I10" s="56"/>
      <c r="J10" s="57"/>
      <c r="K10" s="57" t="s">
        <v>4</v>
      </c>
      <c r="L10" s="58"/>
      <c r="M10" s="57"/>
      <c r="N10" s="57"/>
      <c r="O10" s="57"/>
      <c r="P10" s="57"/>
      <c r="Q10" s="57"/>
      <c r="R10" s="57"/>
      <c r="S10" s="57"/>
    </row>
    <row r="11" spans="1:20">
      <c r="D11" s="57"/>
      <c r="E11" s="57"/>
      <c r="F11" s="57" t="s">
        <v>5</v>
      </c>
      <c r="G11" s="57" t="s">
        <v>6</v>
      </c>
      <c r="H11" s="57" t="s">
        <v>7</v>
      </c>
      <c r="I11" s="57" t="s">
        <v>8</v>
      </c>
      <c r="J11" s="57"/>
      <c r="K11" s="59" t="s">
        <v>9</v>
      </c>
      <c r="L11" s="57"/>
      <c r="M11" s="57" t="s">
        <v>10</v>
      </c>
      <c r="N11" s="57"/>
      <c r="O11" s="57"/>
      <c r="P11" s="57"/>
      <c r="Q11" s="57"/>
      <c r="R11" s="57"/>
      <c r="S11" s="57"/>
    </row>
    <row r="12" spans="1:20">
      <c r="D12" s="60" t="s">
        <v>11</v>
      </c>
      <c r="E12" s="60" t="s">
        <v>12</v>
      </c>
      <c r="F12" s="60" t="s">
        <v>13</v>
      </c>
      <c r="G12" s="60" t="s">
        <v>269</v>
      </c>
      <c r="H12" s="60" t="s">
        <v>14</v>
      </c>
      <c r="I12" s="60" t="s">
        <v>270</v>
      </c>
      <c r="J12" s="60" t="s">
        <v>15</v>
      </c>
      <c r="K12" s="60" t="s">
        <v>16</v>
      </c>
      <c r="L12" s="60" t="s">
        <v>17</v>
      </c>
      <c r="M12" s="60" t="s">
        <v>18</v>
      </c>
      <c r="N12" s="60" t="s">
        <v>19</v>
      </c>
      <c r="O12" s="60" t="s">
        <v>20</v>
      </c>
      <c r="P12" s="60" t="s">
        <v>21</v>
      </c>
      <c r="Q12" s="60" t="s">
        <v>22</v>
      </c>
      <c r="R12" s="60"/>
      <c r="S12" s="60"/>
    </row>
    <row r="13" spans="1:20">
      <c r="A13" s="61" t="s">
        <v>23</v>
      </c>
      <c r="B13" s="61" t="str">
        <f>VLOOKUP(A13,'4CP Adj'!C:P,2,FALSE)</f>
        <v>Residential Service</v>
      </c>
      <c r="C13" s="61"/>
      <c r="D13" s="62">
        <f t="shared" ref="D13:Q13" si="0">D37/D$54</f>
        <v>0.42248473655326912</v>
      </c>
      <c r="E13" s="62">
        <f t="shared" si="0"/>
        <v>0.39713663798980237</v>
      </c>
      <c r="F13" s="62">
        <f t="shared" si="0"/>
        <v>0.54509783955774083</v>
      </c>
      <c r="G13" s="62">
        <f t="shared" si="0"/>
        <v>0.52935474497812463</v>
      </c>
      <c r="H13" s="62">
        <f t="shared" si="0"/>
        <v>0.55227530737228581</v>
      </c>
      <c r="I13" s="62">
        <f t="shared" si="0"/>
        <v>0.49967750836929847</v>
      </c>
      <c r="J13" s="62">
        <f t="shared" si="0"/>
        <v>0.58504069162643513</v>
      </c>
      <c r="K13" s="62">
        <f t="shared" si="0"/>
        <v>0.58504069162643513</v>
      </c>
      <c r="L13" s="62">
        <f t="shared" si="0"/>
        <v>0.67855557059075067</v>
      </c>
      <c r="M13" s="62">
        <f t="shared" si="0"/>
        <v>0.67855557059075067</v>
      </c>
      <c r="N13" s="62">
        <f t="shared" si="0"/>
        <v>0.67855557059075067</v>
      </c>
      <c r="O13" s="62">
        <f t="shared" si="0"/>
        <v>0.88941596682065738</v>
      </c>
      <c r="P13" s="62">
        <f t="shared" si="0"/>
        <v>0.8236523844882202</v>
      </c>
      <c r="Q13" s="62">
        <f t="shared" si="0"/>
        <v>0.84350713522929355</v>
      </c>
      <c r="R13" s="62"/>
      <c r="S13" s="62"/>
    </row>
    <row r="14" spans="1:20">
      <c r="A14" s="61" t="s">
        <v>24</v>
      </c>
      <c r="B14" s="61" t="str">
        <f>VLOOKUP(A14,'4CP Adj'!C:P,2,FALSE)</f>
        <v>Small General Service</v>
      </c>
      <c r="C14" s="61"/>
      <c r="D14" s="62">
        <f t="shared" ref="D14:Q14" si="1">D38/D$54</f>
        <v>4.6272901749644442E-2</v>
      </c>
      <c r="E14" s="62">
        <f t="shared" si="1"/>
        <v>4.3496635596370736E-2</v>
      </c>
      <c r="F14" s="62">
        <f t="shared" si="1"/>
        <v>4.7207152845967049E-2</v>
      </c>
      <c r="G14" s="62">
        <f t="shared" si="1"/>
        <v>4.8071244445594179E-2</v>
      </c>
      <c r="H14" s="62">
        <f t="shared" si="1"/>
        <v>4.7511438830848352E-2</v>
      </c>
      <c r="I14" s="62">
        <f t="shared" si="1"/>
        <v>4.7664513405106877E-2</v>
      </c>
      <c r="J14" s="62">
        <f t="shared" si="1"/>
        <v>4.9396226954130304E-2</v>
      </c>
      <c r="K14" s="62">
        <f t="shared" si="1"/>
        <v>4.9396226954130304E-2</v>
      </c>
      <c r="L14" s="62">
        <f t="shared" si="1"/>
        <v>5.1945232191907782E-2</v>
      </c>
      <c r="M14" s="62">
        <f t="shared" si="1"/>
        <v>5.1945232191907782E-2</v>
      </c>
      <c r="N14" s="62">
        <f t="shared" si="1"/>
        <v>5.1945232191907782E-2</v>
      </c>
      <c r="O14" s="62">
        <f t="shared" si="1"/>
        <v>8.0864315971248504E-2</v>
      </c>
      <c r="P14" s="62">
        <f t="shared" si="1"/>
        <v>7.4885192996455907E-2</v>
      </c>
      <c r="Q14" s="62">
        <f t="shared" si="1"/>
        <v>9.022797880829872E-2</v>
      </c>
      <c r="R14" s="62"/>
      <c r="S14" s="62"/>
    </row>
    <row r="15" spans="1:20">
      <c r="A15" s="61" t="s">
        <v>25</v>
      </c>
      <c r="B15" s="61" t="str">
        <f>VLOOKUP(A15,'4CP Adj'!C:P,2,FALSE)</f>
        <v>Outdoor Recreational Lighting Service</v>
      </c>
      <c r="C15" s="61"/>
      <c r="D15" s="62">
        <f t="shared" ref="D15:Q15" si="2">D39/D$54</f>
        <v>6.245961375652804E-4</v>
      </c>
      <c r="E15" s="62">
        <f t="shared" si="2"/>
        <v>5.8712182645399803E-4</v>
      </c>
      <c r="F15" s="62">
        <f t="shared" si="2"/>
        <v>3.1060715423394659E-4</v>
      </c>
      <c r="G15" s="62">
        <f t="shared" si="2"/>
        <v>1.8816635985625567E-3</v>
      </c>
      <c r="H15" s="62">
        <f t="shared" si="2"/>
        <v>0</v>
      </c>
      <c r="I15" s="62">
        <f t="shared" si="2"/>
        <v>1.5223027386105678E-3</v>
      </c>
      <c r="J15" s="62">
        <f t="shared" si="2"/>
        <v>3.9537044920604355E-3</v>
      </c>
      <c r="K15" s="62">
        <f t="shared" si="2"/>
        <v>3.9537044920604355E-3</v>
      </c>
      <c r="L15" s="62">
        <f t="shared" si="2"/>
        <v>2.6111122333517486E-3</v>
      </c>
      <c r="M15" s="62">
        <f t="shared" si="2"/>
        <v>2.6111122333517486E-3</v>
      </c>
      <c r="N15" s="62">
        <f t="shared" si="2"/>
        <v>2.6111122333517486E-3</v>
      </c>
      <c r="O15" s="62">
        <f t="shared" si="2"/>
        <v>6.2285064867976321E-4</v>
      </c>
      <c r="P15" s="62">
        <f t="shared" si="2"/>
        <v>2.2874477893223412E-3</v>
      </c>
      <c r="Q15" s="62">
        <f t="shared" si="2"/>
        <v>9.0103203604295862E-4</v>
      </c>
      <c r="R15" s="62"/>
      <c r="S15" s="62"/>
    </row>
    <row r="16" spans="1:20">
      <c r="A16" s="61" t="s">
        <v>26</v>
      </c>
      <c r="B16" s="61" t="str">
        <f>VLOOKUP(A16,'4CP Adj'!C:P,2,FALSE)</f>
        <v>Street Lighting</v>
      </c>
      <c r="C16" s="61"/>
      <c r="D16" s="62">
        <f t="shared" ref="D16:Q16" si="3">D40/D$54</f>
        <v>6.1268330978098114E-3</v>
      </c>
      <c r="E16" s="62">
        <f t="shared" si="3"/>
        <v>5.7592374054489543E-3</v>
      </c>
      <c r="F16" s="62">
        <f t="shared" si="3"/>
        <v>3.0468299089956557E-3</v>
      </c>
      <c r="G16" s="62">
        <f t="shared" si="3"/>
        <v>3.0468299089956557E-3</v>
      </c>
      <c r="H16" s="62">
        <f t="shared" si="3"/>
        <v>0</v>
      </c>
      <c r="I16" s="62">
        <f t="shared" si="3"/>
        <v>2.6935908709713667E-3</v>
      </c>
      <c r="J16" s="62">
        <f t="shared" si="3"/>
        <v>5.3542054893658429E-3</v>
      </c>
      <c r="K16" s="62">
        <f t="shared" si="3"/>
        <v>5.3542054893658429E-3</v>
      </c>
      <c r="L16" s="62">
        <f t="shared" si="3"/>
        <v>3.5596414197345467E-3</v>
      </c>
      <c r="M16" s="62">
        <f t="shared" si="3"/>
        <v>3.5596414197345467E-3</v>
      </c>
      <c r="N16" s="62">
        <f t="shared" si="3"/>
        <v>3.5596414197345467E-3</v>
      </c>
      <c r="O16" s="62">
        <f t="shared" si="3"/>
        <v>5.2838988679468064E-4</v>
      </c>
      <c r="P16" s="62">
        <f t="shared" si="3"/>
        <v>0</v>
      </c>
      <c r="Q16" s="62">
        <f t="shared" si="3"/>
        <v>0</v>
      </c>
      <c r="R16" s="62"/>
      <c r="S16" s="62"/>
    </row>
    <row r="17" spans="1:19">
      <c r="A17" s="61" t="s">
        <v>27</v>
      </c>
      <c r="B17" s="61" t="str">
        <f>VLOOKUP(A17,'4CP Adj'!C:P,2,FALSE)</f>
        <v>Traffic Signals</v>
      </c>
      <c r="C17" s="61"/>
      <c r="D17" s="62">
        <f t="shared" ref="D17:Q17" si="4">D41/D$54</f>
        <v>3.5273967420352902E-4</v>
      </c>
      <c r="E17" s="62">
        <f t="shared" si="4"/>
        <v>3.3157611667030003E-4</v>
      </c>
      <c r="F17" s="62">
        <f t="shared" si="4"/>
        <v>1.7541489580267608E-4</v>
      </c>
      <c r="G17" s="62">
        <f t="shared" si="4"/>
        <v>1.7541489580267608E-4</v>
      </c>
      <c r="H17" s="62">
        <f t="shared" si="4"/>
        <v>1.3008882363653904E-4</v>
      </c>
      <c r="I17" s="62">
        <f t="shared" si="4"/>
        <v>1.732350978083255E-4</v>
      </c>
      <c r="J17" s="62">
        <f t="shared" si="4"/>
        <v>1.1526620567957834E-4</v>
      </c>
      <c r="K17" s="62">
        <f t="shared" si="4"/>
        <v>1.1526620567957834E-4</v>
      </c>
      <c r="L17" s="62">
        <f t="shared" si="4"/>
        <v>7.6632538823470821E-5</v>
      </c>
      <c r="M17" s="62">
        <f t="shared" si="4"/>
        <v>7.6632538823470821E-5</v>
      </c>
      <c r="N17" s="62">
        <f t="shared" si="4"/>
        <v>7.6632538823470821E-5</v>
      </c>
      <c r="O17" s="62">
        <f t="shared" si="4"/>
        <v>1.4759494044544154E-4</v>
      </c>
      <c r="P17" s="62">
        <f t="shared" si="4"/>
        <v>1.4382594755763672E-4</v>
      </c>
      <c r="Q17" s="62">
        <f t="shared" si="4"/>
        <v>7.5149337194982543E-5</v>
      </c>
      <c r="R17" s="62"/>
      <c r="S17" s="62"/>
    </row>
    <row r="18" spans="1:19">
      <c r="A18" s="61" t="s">
        <v>28</v>
      </c>
      <c r="B18" s="61" t="str">
        <f>VLOOKUP(A18,'4CP Adj'!C:P,2,FALSE)</f>
        <v>Municipal Pumping  Service - TOU</v>
      </c>
      <c r="C18" s="61"/>
      <c r="D18" s="62">
        <f t="shared" ref="D18:Q18" si="5">D42/D$54</f>
        <v>2.907987066802108E-2</v>
      </c>
      <c r="E18" s="62">
        <f t="shared" si="5"/>
        <v>2.733514626940858E-2</v>
      </c>
      <c r="F18" s="62">
        <f t="shared" si="5"/>
        <v>1.6265288733051549E-2</v>
      </c>
      <c r="G18" s="62">
        <f t="shared" si="5"/>
        <v>1.5050519279229778E-2</v>
      </c>
      <c r="H18" s="62">
        <f t="shared" si="5"/>
        <v>1.5939721218943024E-2</v>
      </c>
      <c r="I18" s="62">
        <f t="shared" si="5"/>
        <v>1.9146417313376841E-2</v>
      </c>
      <c r="J18" s="62">
        <f t="shared" si="5"/>
        <v>2.3355923775163455E-2</v>
      </c>
      <c r="K18" s="62">
        <f t="shared" si="5"/>
        <v>2.3355923775163455E-2</v>
      </c>
      <c r="L18" s="62">
        <f t="shared" si="5"/>
        <v>1.9239647142630798E-2</v>
      </c>
      <c r="M18" s="62">
        <f t="shared" si="5"/>
        <v>1.9239647142630798E-2</v>
      </c>
      <c r="N18" s="62">
        <f t="shared" si="5"/>
        <v>1.9239647142630798E-2</v>
      </c>
      <c r="O18" s="62">
        <f t="shared" si="5"/>
        <v>1.1866633211813499E-3</v>
      </c>
      <c r="P18" s="62">
        <f t="shared" si="5"/>
        <v>4.2999689833342156E-3</v>
      </c>
      <c r="Q18" s="62">
        <f t="shared" si="5"/>
        <v>2.7690050828223637E-3</v>
      </c>
      <c r="R18" s="62"/>
      <c r="S18" s="62"/>
    </row>
    <row r="19" spans="1:19">
      <c r="A19" s="61" t="s">
        <v>29</v>
      </c>
      <c r="B19" s="61" t="str">
        <f>VLOOKUP(A19,'4CP Adj'!C:P,2,FALSE)</f>
        <v>Electrolytic Refining Service</v>
      </c>
      <c r="C19" s="61"/>
      <c r="D19" s="62">
        <f t="shared" ref="D19:Q19" si="6">D43/D$54</f>
        <v>6.9456577284891666E-3</v>
      </c>
      <c r="E19" s="62">
        <f t="shared" si="6"/>
        <v>1.2060782184428553E-2</v>
      </c>
      <c r="F19" s="62">
        <f t="shared" si="6"/>
        <v>5.2063331474835163E-3</v>
      </c>
      <c r="G19" s="62">
        <f t="shared" si="6"/>
        <v>6.4207610194870462E-3</v>
      </c>
      <c r="H19" s="62">
        <f t="shared" si="6"/>
        <v>5.1795279808764675E-3</v>
      </c>
      <c r="I19" s="62">
        <f t="shared" si="6"/>
        <v>6.5878646406137605E-3</v>
      </c>
      <c r="J19" s="62">
        <f t="shared" si="6"/>
        <v>0</v>
      </c>
      <c r="K19" s="62">
        <f t="shared" si="6"/>
        <v>0</v>
      </c>
      <c r="L19" s="62">
        <f t="shared" si="6"/>
        <v>0</v>
      </c>
      <c r="M19" s="62">
        <f t="shared" si="6"/>
        <v>0</v>
      </c>
      <c r="N19" s="62">
        <f t="shared" si="6"/>
        <v>0</v>
      </c>
      <c r="O19" s="62">
        <f t="shared" si="6"/>
        <v>2.9518988089088308E-6</v>
      </c>
      <c r="P19" s="62">
        <f t="shared" si="6"/>
        <v>0</v>
      </c>
      <c r="Q19" s="62">
        <f t="shared" si="6"/>
        <v>1.2781399270122632E-5</v>
      </c>
      <c r="R19" s="62"/>
      <c r="S19" s="62"/>
    </row>
    <row r="20" spans="1:19">
      <c r="A20" s="61" t="s">
        <v>30</v>
      </c>
      <c r="B20" s="61" t="str">
        <f>VLOOKUP(A20,'4CP Adj'!C:P,2,FALSE)</f>
        <v>Off Peak Water Heating Service</v>
      </c>
      <c r="C20" s="61"/>
      <c r="D20" s="62">
        <f t="shared" ref="D20:Q20" si="7">D44/D$54</f>
        <v>8.7066685567347259E-4</v>
      </c>
      <c r="E20" s="62">
        <f t="shared" si="7"/>
        <v>8.1842887554286451E-4</v>
      </c>
      <c r="F20" s="62">
        <f t="shared" si="7"/>
        <v>4.329763475335144E-4</v>
      </c>
      <c r="G20" s="62">
        <f t="shared" si="7"/>
        <v>4.329763475335144E-4</v>
      </c>
      <c r="H20" s="62">
        <f t="shared" si="7"/>
        <v>2.5525993790402146E-4</v>
      </c>
      <c r="I20" s="62">
        <f t="shared" si="7"/>
        <v>4.334726247736612E-4</v>
      </c>
      <c r="J20" s="62">
        <f t="shared" si="7"/>
        <v>2.3612917434941275E-3</v>
      </c>
      <c r="K20" s="62">
        <f t="shared" si="7"/>
        <v>2.3612917434941275E-3</v>
      </c>
      <c r="L20" s="62">
        <f t="shared" si="7"/>
        <v>3.5272326217317207E-3</v>
      </c>
      <c r="M20" s="62">
        <f t="shared" si="7"/>
        <v>3.5272326217317207E-3</v>
      </c>
      <c r="N20" s="62">
        <f t="shared" si="7"/>
        <v>3.5272326217317207E-3</v>
      </c>
      <c r="O20" s="62">
        <f t="shared" si="7"/>
        <v>1.7711392853452982E-5</v>
      </c>
      <c r="P20" s="62">
        <f t="shared" si="7"/>
        <v>1.7254304144785455E-5</v>
      </c>
      <c r="Q20" s="62">
        <f t="shared" si="7"/>
        <v>1.7222006670682515E-2</v>
      </c>
      <c r="R20" s="62"/>
      <c r="S20" s="62"/>
    </row>
    <row r="21" spans="1:19">
      <c r="A21" s="61" t="s">
        <v>31</v>
      </c>
      <c r="B21" s="61" t="str">
        <f>VLOOKUP(A21,'4CP Adj'!C:P,2,FALSE)</f>
        <v>Irrigation Service</v>
      </c>
      <c r="C21" s="61"/>
      <c r="D21" s="62">
        <f t="shared" ref="D21:Q21" si="8">D45/D$54</f>
        <v>6.525412122803814E-4</v>
      </c>
      <c r="E21" s="62">
        <f t="shared" si="8"/>
        <v>6.1339026188025577E-4</v>
      </c>
      <c r="F21" s="62">
        <f t="shared" si="8"/>
        <v>9.5424083364244292E-4</v>
      </c>
      <c r="G21" s="62">
        <f t="shared" si="8"/>
        <v>7.1564192823098821E-4</v>
      </c>
      <c r="H21" s="62">
        <f t="shared" si="8"/>
        <v>9.6965791427958744E-4</v>
      </c>
      <c r="I21" s="62">
        <f t="shared" si="8"/>
        <v>6.9907287975209086E-4</v>
      </c>
      <c r="J21" s="62">
        <f t="shared" si="8"/>
        <v>1.3486453745823878E-3</v>
      </c>
      <c r="K21" s="62">
        <f t="shared" si="8"/>
        <v>1.3486453745823878E-3</v>
      </c>
      <c r="L21" s="62">
        <f t="shared" si="8"/>
        <v>1.6908089043171687E-3</v>
      </c>
      <c r="M21" s="62">
        <f t="shared" si="8"/>
        <v>1.6908089043171687E-3</v>
      </c>
      <c r="N21" s="62">
        <f t="shared" si="8"/>
        <v>1.6908089043171687E-3</v>
      </c>
      <c r="O21" s="62">
        <f t="shared" si="8"/>
        <v>4.2507342848287162E-4</v>
      </c>
      <c r="P21" s="62">
        <f t="shared" si="8"/>
        <v>4.1422353852812468E-4</v>
      </c>
      <c r="Q21" s="62">
        <f t="shared" si="8"/>
        <v>6.6258719708792938E-4</v>
      </c>
      <c r="R21" s="62"/>
      <c r="S21" s="62"/>
    </row>
    <row r="22" spans="1:19">
      <c r="A22" s="61" t="s">
        <v>32</v>
      </c>
      <c r="B22" s="61" t="str">
        <f>VLOOKUP(A22,'4CP Adj'!C:P,2,FALSE)</f>
        <v>General Service</v>
      </c>
      <c r="C22" s="61"/>
      <c r="D22" s="62">
        <f t="shared" ref="D22:Q22" si="9">D46/D$54</f>
        <v>0.24640330713229677</v>
      </c>
      <c r="E22" s="62">
        <f t="shared" si="9"/>
        <v>0.23161968354743356</v>
      </c>
      <c r="F22" s="62">
        <f t="shared" si="9"/>
        <v>0.21124187627419938</v>
      </c>
      <c r="G22" s="62">
        <f t="shared" si="9"/>
        <v>0.21927757740971277</v>
      </c>
      <c r="H22" s="62">
        <f t="shared" si="9"/>
        <v>0.21131447119890601</v>
      </c>
      <c r="I22" s="62">
        <f t="shared" si="9"/>
        <v>0.22764694097582028</v>
      </c>
      <c r="J22" s="62">
        <f t="shared" si="9"/>
        <v>0.22154499297054198</v>
      </c>
      <c r="K22" s="62">
        <f t="shared" si="9"/>
        <v>0.22154499297054198</v>
      </c>
      <c r="L22" s="62">
        <f t="shared" si="9"/>
        <v>0.17455969404655822</v>
      </c>
      <c r="M22" s="62">
        <f t="shared" si="9"/>
        <v>0.17455969404655822</v>
      </c>
      <c r="N22" s="62">
        <f t="shared" si="9"/>
        <v>0.17455969404655822</v>
      </c>
      <c r="O22" s="62">
        <f t="shared" si="9"/>
        <v>2.15281980133721E-2</v>
      </c>
      <c r="P22" s="62">
        <f t="shared" si="9"/>
        <v>7.9807870016773849E-2</v>
      </c>
      <c r="Q22" s="62">
        <f t="shared" si="9"/>
        <v>3.896277304663421E-2</v>
      </c>
      <c r="R22" s="62"/>
      <c r="S22" s="62"/>
    </row>
    <row r="23" spans="1:19">
      <c r="A23" s="61" t="s">
        <v>33</v>
      </c>
      <c r="B23" s="61" t="str">
        <f>VLOOKUP(A23,'4CP Adj'!C:P,2,FALSE)</f>
        <v>Large Power Service</v>
      </c>
      <c r="C23" s="61"/>
      <c r="D23" s="62">
        <f t="shared" ref="D23:Q23" si="10">D47/D$54</f>
        <v>0.10301702203803789</v>
      </c>
      <c r="E23" s="62">
        <f t="shared" si="10"/>
        <v>0.10764881897138798</v>
      </c>
      <c r="F23" s="62">
        <f t="shared" si="10"/>
        <v>6.941673291836771E-2</v>
      </c>
      <c r="G23" s="62">
        <f t="shared" si="10"/>
        <v>7.0246677643015371E-2</v>
      </c>
      <c r="H23" s="62">
        <f t="shared" si="10"/>
        <v>6.8718269726257455E-2</v>
      </c>
      <c r="I23" s="62">
        <f t="shared" si="10"/>
        <v>7.9897070964824082E-2</v>
      </c>
      <c r="J23" s="62">
        <f t="shared" si="10"/>
        <v>6.5260284376437203E-2</v>
      </c>
      <c r="K23" s="62">
        <f t="shared" si="10"/>
        <v>6.5260284376437203E-2</v>
      </c>
      <c r="L23" s="62">
        <f t="shared" si="10"/>
        <v>3.6031068324622238E-2</v>
      </c>
      <c r="M23" s="62">
        <f t="shared" si="10"/>
        <v>3.6031068324622238E-2</v>
      </c>
      <c r="N23" s="62">
        <f t="shared" si="10"/>
        <v>3.6031068324622238E-2</v>
      </c>
      <c r="O23" s="62">
        <f t="shared" si="10"/>
        <v>3.2470886897997136E-4</v>
      </c>
      <c r="P23" s="62">
        <f t="shared" si="10"/>
        <v>2.9636521850917902E-3</v>
      </c>
      <c r="Q23" s="62">
        <f t="shared" si="10"/>
        <v>1.2178721625642124E-3</v>
      </c>
      <c r="R23" s="62"/>
      <c r="S23" s="62"/>
    </row>
    <row r="24" spans="1:19">
      <c r="A24" s="61" t="s">
        <v>34</v>
      </c>
      <c r="B24" s="61" t="str">
        <f>VLOOKUP(A24,'4CP Adj'!C:P,2,FALSE)</f>
        <v>Petroleum Refining Service</v>
      </c>
      <c r="C24" s="61"/>
      <c r="D24" s="62">
        <f t="shared" ref="D24:Q24" si="11">D48/D$54</f>
        <v>5.0898958204603766E-2</v>
      </c>
      <c r="E24" s="62">
        <f t="shared" si="11"/>
        <v>5.8355968043286528E-2</v>
      </c>
      <c r="F24" s="62">
        <f t="shared" si="11"/>
        <v>2.8275931723891083E-2</v>
      </c>
      <c r="G24" s="62">
        <f t="shared" si="11"/>
        <v>2.8920936339851707E-2</v>
      </c>
      <c r="H24" s="62">
        <f t="shared" si="11"/>
        <v>2.7698625552947054E-2</v>
      </c>
      <c r="I24" s="62">
        <f t="shared" si="11"/>
        <v>3.5350106803594551E-2</v>
      </c>
      <c r="J24" s="62">
        <f t="shared" si="11"/>
        <v>0</v>
      </c>
      <c r="K24" s="62">
        <f t="shared" si="11"/>
        <v>0</v>
      </c>
      <c r="L24" s="62">
        <f t="shared" si="11"/>
        <v>0</v>
      </c>
      <c r="M24" s="62">
        <f t="shared" si="11"/>
        <v>0</v>
      </c>
      <c r="N24" s="62">
        <f t="shared" si="11"/>
        <v>0</v>
      </c>
      <c r="O24" s="62">
        <f t="shared" si="11"/>
        <v>2.9518988089088308E-6</v>
      </c>
      <c r="P24" s="62">
        <f t="shared" si="11"/>
        <v>0</v>
      </c>
      <c r="Q24" s="62">
        <f t="shared" si="11"/>
        <v>7.1936703029897044E-5</v>
      </c>
      <c r="R24" s="62"/>
      <c r="S24" s="62"/>
    </row>
    <row r="25" spans="1:19">
      <c r="A25" s="61" t="s">
        <v>35</v>
      </c>
      <c r="B25" s="61" t="str">
        <f>VLOOKUP(A25,'4CP Adj'!C:P,2,FALSE)</f>
        <v>Private Area Lighting Service</v>
      </c>
      <c r="C25" s="61"/>
      <c r="D25" s="62">
        <f t="shared" ref="D25:Q25" si="12">D49/D$54</f>
        <v>4.5591413162498831E-3</v>
      </c>
      <c r="E25" s="62">
        <f t="shared" si="12"/>
        <v>4.2856034734584806E-3</v>
      </c>
      <c r="F25" s="62">
        <f t="shared" si="12"/>
        <v>2.2672280931977109E-3</v>
      </c>
      <c r="G25" s="62">
        <f t="shared" si="12"/>
        <v>2.2672280931977109E-3</v>
      </c>
      <c r="H25" s="62">
        <f t="shared" si="12"/>
        <v>0</v>
      </c>
      <c r="I25" s="62">
        <f t="shared" si="12"/>
        <v>2.0156712059069522E-3</v>
      </c>
      <c r="J25" s="62">
        <f t="shared" si="12"/>
        <v>4.0386679860375833E-3</v>
      </c>
      <c r="K25" s="62">
        <f t="shared" si="12"/>
        <v>4.0386679860375833E-3</v>
      </c>
      <c r="L25" s="62">
        <f t="shared" si="12"/>
        <v>2.6850313967606088E-3</v>
      </c>
      <c r="M25" s="62">
        <f t="shared" si="12"/>
        <v>2.6850313967606088E-3</v>
      </c>
      <c r="N25" s="62">
        <f t="shared" si="12"/>
        <v>2.6850313967606088E-3</v>
      </c>
      <c r="O25" s="62">
        <f t="shared" si="12"/>
        <v>2.4235089221141498E-3</v>
      </c>
      <c r="P25" s="62">
        <f t="shared" si="12"/>
        <v>2.3616252652711488E-3</v>
      </c>
      <c r="Q25" s="62">
        <f t="shared" si="12"/>
        <v>0</v>
      </c>
      <c r="R25" s="62"/>
      <c r="S25" s="62"/>
    </row>
    <row r="26" spans="1:19">
      <c r="A26" s="61" t="s">
        <v>36</v>
      </c>
      <c r="B26" s="61" t="str">
        <f>VLOOKUP(A26,'4CP Adj'!C:P,2,FALSE)</f>
        <v>Electric Furnace Rate</v>
      </c>
      <c r="C26" s="61"/>
      <c r="D26" s="62">
        <f t="shared" ref="D26:Q26" si="13">D50/D$54</f>
        <v>3.4920836114934375E-3</v>
      </c>
      <c r="E26" s="62">
        <f t="shared" si="13"/>
        <v>2.7861998487427434E-2</v>
      </c>
      <c r="F26" s="62">
        <f t="shared" si="13"/>
        <v>3.4152158293433588E-3</v>
      </c>
      <c r="G26" s="62">
        <f t="shared" si="13"/>
        <v>4.991546106247447E-3</v>
      </c>
      <c r="H26" s="62">
        <f t="shared" si="13"/>
        <v>3.4324964533880946E-3</v>
      </c>
      <c r="I26" s="62">
        <f t="shared" si="13"/>
        <v>4.5693905927006616E-3</v>
      </c>
      <c r="J26" s="62">
        <f t="shared" si="13"/>
        <v>0</v>
      </c>
      <c r="K26" s="62">
        <f t="shared" si="13"/>
        <v>0</v>
      </c>
      <c r="L26" s="62">
        <f t="shared" si="13"/>
        <v>0</v>
      </c>
      <c r="M26" s="62">
        <f t="shared" si="13"/>
        <v>0</v>
      </c>
      <c r="N26" s="62">
        <f t="shared" si="13"/>
        <v>0</v>
      </c>
      <c r="O26" s="62">
        <f t="shared" si="13"/>
        <v>2.9518988089088308E-6</v>
      </c>
      <c r="P26" s="62">
        <f t="shared" si="13"/>
        <v>0</v>
      </c>
      <c r="Q26" s="62">
        <f t="shared" si="13"/>
        <v>2.0553343722827725E-5</v>
      </c>
      <c r="R26" s="62"/>
      <c r="S26" s="62"/>
    </row>
    <row r="27" spans="1:19">
      <c r="A27" s="61" t="s">
        <v>37</v>
      </c>
      <c r="B27" s="61" t="str">
        <f>VLOOKUP(A27,'4CP Adj'!C:P,2,FALSE)</f>
        <v>Military Reservation Service</v>
      </c>
      <c r="C27" s="61"/>
      <c r="D27" s="62">
        <f t="shared" ref="D27:Q29" si="14">D51/D$54</f>
        <v>4.5058709651351066E-2</v>
      </c>
      <c r="E27" s="62">
        <f t="shared" si="14"/>
        <v>5.0918273283433901E-2</v>
      </c>
      <c r="F27" s="62">
        <f t="shared" si="14"/>
        <v>3.5089304393889978E-2</v>
      </c>
      <c r="G27" s="62">
        <f t="shared" si="14"/>
        <v>3.9160654687130682E-2</v>
      </c>
      <c r="H27" s="62">
        <f t="shared" si="14"/>
        <v>3.4966086712878701E-2</v>
      </c>
      <c r="I27" s="62">
        <f t="shared" si="14"/>
        <v>4.0960286019456171E-2</v>
      </c>
      <c r="J27" s="62">
        <f t="shared" si="14"/>
        <v>0</v>
      </c>
      <c r="K27" s="62">
        <f t="shared" si="14"/>
        <v>0</v>
      </c>
      <c r="L27" s="62">
        <f t="shared" si="14"/>
        <v>0</v>
      </c>
      <c r="M27" s="62">
        <f t="shared" si="14"/>
        <v>0</v>
      </c>
      <c r="N27" s="62">
        <f t="shared" si="14"/>
        <v>0</v>
      </c>
      <c r="O27" s="62">
        <f t="shared" si="14"/>
        <v>2.9518988089088308E-6</v>
      </c>
      <c r="P27" s="62">
        <f t="shared" si="14"/>
        <v>0</v>
      </c>
      <c r="Q27" s="62">
        <f t="shared" si="14"/>
        <v>9.560122931259705E-5</v>
      </c>
      <c r="R27" s="62"/>
      <c r="S27" s="62"/>
    </row>
    <row r="28" spans="1:19">
      <c r="A28" s="61" t="s">
        <v>38</v>
      </c>
      <c r="B28" s="61" t="str">
        <f>VLOOKUP(A28,'4CP Adj'!C:P,2,FALSE)</f>
        <v>Cotton Gin Service</v>
      </c>
      <c r="C28" s="61"/>
      <c r="D28" s="62">
        <f t="shared" si="14"/>
        <v>2.7127494419202329E-4</v>
      </c>
      <c r="E28" s="62">
        <f t="shared" si="14"/>
        <v>2.5499908040750677E-4</v>
      </c>
      <c r="F28" s="62">
        <f t="shared" si="14"/>
        <v>1.3490307314244397E-4</v>
      </c>
      <c r="G28" s="62">
        <f t="shared" si="14"/>
        <v>1.3490307314244397E-4</v>
      </c>
      <c r="H28" s="62">
        <f t="shared" si="14"/>
        <v>1.1276969508236618E-5</v>
      </c>
      <c r="I28" s="62">
        <f t="shared" si="14"/>
        <v>1.6192972842653743E-4</v>
      </c>
      <c r="J28" s="62">
        <f t="shared" si="14"/>
        <v>1.1405783034018323E-3</v>
      </c>
      <c r="K28" s="62">
        <f t="shared" si="14"/>
        <v>1.1405783034018323E-3</v>
      </c>
      <c r="L28" s="62">
        <f t="shared" si="14"/>
        <v>7.5875057060124896E-4</v>
      </c>
      <c r="M28" s="62">
        <f t="shared" si="14"/>
        <v>7.5875057060124896E-4</v>
      </c>
      <c r="N28" s="62">
        <f t="shared" si="14"/>
        <v>7.5875057060124896E-4</v>
      </c>
      <c r="O28" s="62">
        <f t="shared" si="14"/>
        <v>5.9037976178176615E-6</v>
      </c>
      <c r="P28" s="62">
        <f t="shared" si="14"/>
        <v>5.7514347149284854E-6</v>
      </c>
      <c r="Q28" s="62">
        <f t="shared" si="14"/>
        <v>3.3207740613090836E-5</v>
      </c>
      <c r="R28" s="62"/>
      <c r="S28" s="62"/>
    </row>
    <row r="29" spans="1:19">
      <c r="A29" s="61" t="s">
        <v>39</v>
      </c>
      <c r="B29" s="61" t="str">
        <f>VLOOKUP(A29,'4CP Adj'!C:P,2,FALSE)</f>
        <v>City and County Service</v>
      </c>
      <c r="C29" s="61"/>
      <c r="D29" s="62">
        <f t="shared" si="14"/>
        <v>3.2888959424819057E-2</v>
      </c>
      <c r="E29" s="62">
        <f t="shared" si="14"/>
        <v>3.0915698587157866E-2</v>
      </c>
      <c r="F29" s="62">
        <f t="shared" si="14"/>
        <v>3.1462124269517236E-2</v>
      </c>
      <c r="G29" s="62">
        <f t="shared" si="14"/>
        <v>2.9850680246140928E-2</v>
      </c>
      <c r="H29" s="62">
        <f t="shared" si="14"/>
        <v>3.159777130734074E-2</v>
      </c>
      <c r="I29" s="62">
        <f t="shared" si="14"/>
        <v>3.0800625768958756E-2</v>
      </c>
      <c r="J29" s="62">
        <f t="shared" si="14"/>
        <v>3.7089520702669999E-2</v>
      </c>
      <c r="K29" s="62">
        <f t="shared" si="14"/>
        <v>3.7089520702669999E-2</v>
      </c>
      <c r="L29" s="62">
        <f t="shared" si="14"/>
        <v>2.4759578018209705E-2</v>
      </c>
      <c r="M29" s="62">
        <f t="shared" si="14"/>
        <v>2.4759578018209705E-2</v>
      </c>
      <c r="N29" s="62">
        <f t="shared" si="14"/>
        <v>2.4759578018209705E-2</v>
      </c>
      <c r="O29" s="62">
        <f t="shared" si="14"/>
        <v>2.4973063923368708E-3</v>
      </c>
      <c r="P29" s="62">
        <f t="shared" si="14"/>
        <v>9.1608030505850209E-3</v>
      </c>
      <c r="Q29" s="62">
        <f t="shared" si="14"/>
        <v>4.2203800134298728E-3</v>
      </c>
      <c r="R29" s="62"/>
      <c r="S29" s="62"/>
    </row>
    <row r="30" spans="1:19" ht="15" thickBot="1">
      <c r="A30" s="61"/>
      <c r="B30" s="61" t="s">
        <v>40</v>
      </c>
      <c r="C30" s="61"/>
      <c r="D30" s="63">
        <f t="shared" ref="D30:Q30" si="15">SUM(D13:D29)</f>
        <v>1.0000000000000002</v>
      </c>
      <c r="E30" s="63">
        <f t="shared" si="15"/>
        <v>0.99999999999999989</v>
      </c>
      <c r="F30" s="63">
        <f t="shared" si="15"/>
        <v>0.99999999999999989</v>
      </c>
      <c r="G30" s="63">
        <f t="shared" si="15"/>
        <v>1</v>
      </c>
      <c r="H30" s="63">
        <f t="shared" si="15"/>
        <v>1</v>
      </c>
      <c r="I30" s="63">
        <f t="shared" si="15"/>
        <v>1</v>
      </c>
      <c r="J30" s="63">
        <f t="shared" si="15"/>
        <v>0.99999999999999978</v>
      </c>
      <c r="K30" s="63">
        <f t="shared" si="15"/>
        <v>0.99999999999999978</v>
      </c>
      <c r="L30" s="63">
        <f t="shared" si="15"/>
        <v>1</v>
      </c>
      <c r="M30" s="63">
        <f t="shared" si="15"/>
        <v>1</v>
      </c>
      <c r="N30" s="63">
        <f t="shared" si="15"/>
        <v>1</v>
      </c>
      <c r="O30" s="63">
        <f t="shared" si="15"/>
        <v>1.0000000000000002</v>
      </c>
      <c r="P30" s="63">
        <f t="shared" si="15"/>
        <v>0.99999999999999989</v>
      </c>
      <c r="Q30" s="63">
        <f t="shared" si="15"/>
        <v>0.99999999999999978</v>
      </c>
      <c r="R30" s="70"/>
      <c r="S30" s="70"/>
    </row>
    <row r="31" spans="1:19" ht="15" thickTop="1"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3" spans="1:20">
      <c r="A33" s="54" t="s">
        <v>41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</row>
    <row r="34" spans="1:20">
      <c r="D34" s="64"/>
      <c r="E34" s="64"/>
      <c r="F34" s="56"/>
      <c r="G34" s="56"/>
      <c r="H34" s="64"/>
      <c r="I34" s="64"/>
      <c r="J34" s="57"/>
      <c r="K34" s="57" t="s">
        <v>4</v>
      </c>
      <c r="L34" s="58"/>
      <c r="M34" s="57"/>
      <c r="N34" s="57"/>
      <c r="O34" s="57"/>
      <c r="P34" s="57"/>
      <c r="Q34" s="57"/>
      <c r="R34" s="57"/>
      <c r="S34" s="57"/>
    </row>
    <row r="35" spans="1:20">
      <c r="D35" s="57"/>
      <c r="E35" s="57"/>
      <c r="F35" s="57" t="s">
        <v>5</v>
      </c>
      <c r="G35" s="57" t="s">
        <v>6</v>
      </c>
      <c r="H35" s="57" t="s">
        <v>7</v>
      </c>
      <c r="I35" s="57" t="s">
        <v>8</v>
      </c>
      <c r="J35" s="57"/>
      <c r="K35" s="59" t="s">
        <v>9</v>
      </c>
      <c r="L35" s="57"/>
      <c r="M35" s="57" t="s">
        <v>10</v>
      </c>
      <c r="N35" s="57"/>
      <c r="O35" s="57"/>
      <c r="P35" s="57"/>
      <c r="Q35" s="57"/>
      <c r="R35" s="57"/>
      <c r="S35" s="57"/>
    </row>
    <row r="36" spans="1:20">
      <c r="A36" s="54"/>
      <c r="D36" s="60" t="s">
        <v>11</v>
      </c>
      <c r="E36" s="60" t="s">
        <v>12</v>
      </c>
      <c r="F36" s="60" t="s">
        <v>13</v>
      </c>
      <c r="G36" s="60" t="s">
        <v>269</v>
      </c>
      <c r="H36" s="60" t="s">
        <v>14</v>
      </c>
      <c r="I36" s="60" t="s">
        <v>270</v>
      </c>
      <c r="J36" s="60" t="s">
        <v>15</v>
      </c>
      <c r="K36" s="60" t="s">
        <v>16</v>
      </c>
      <c r="L36" s="60" t="s">
        <v>17</v>
      </c>
      <c r="M36" s="60" t="s">
        <v>18</v>
      </c>
      <c r="N36" s="60" t="s">
        <v>19</v>
      </c>
      <c r="O36" s="60" t="s">
        <v>20</v>
      </c>
      <c r="P36" s="60" t="s">
        <v>21</v>
      </c>
      <c r="Q36" s="60" t="s">
        <v>22</v>
      </c>
      <c r="R36" s="60"/>
      <c r="S36" s="60"/>
    </row>
    <row r="37" spans="1:20">
      <c r="A37" s="61" t="str">
        <f t="shared" ref="A37:B53" si="16">A13</f>
        <v>TXRT01</v>
      </c>
      <c r="B37" s="61" t="str">
        <f t="shared" si="16"/>
        <v>Residential Service</v>
      </c>
      <c r="D37" s="44">
        <f>VLOOKUP(A37,'4CP Adj'!C:P,4,FALSE)</f>
        <v>2681376311.1403513</v>
      </c>
      <c r="E37" s="44">
        <f>VLOOKUP(A37,'Energy Adj'!C:I,7,FALSE)</f>
        <v>2681376311.1403513</v>
      </c>
      <c r="F37" s="62">
        <f>VLOOKUP(A37,'4CP Adj'!C:P,13,FALSE)</f>
        <v>0.54509783955774072</v>
      </c>
      <c r="G37" s="62">
        <f>VLOOKUP($A37,'12CP Adj'!C15:X31,22,0)</f>
        <v>0.52935474497812451</v>
      </c>
      <c r="H37" s="44">
        <f>VLOOKUP(A37,'4CP Adj'!C:P,10,FALSE)</f>
        <v>824953.78490458976</v>
      </c>
      <c r="I37" s="44">
        <f>VLOOKUP($A37,'12CP Adj'!C15:U31,19,0)</f>
        <v>560641.77484283037</v>
      </c>
      <c r="J37" s="65">
        <f>VLOOKUP($A37,'Dist Adj'!$AD:$AO,3,FALSE)</f>
        <v>990694.10498181218</v>
      </c>
      <c r="K37" s="65">
        <f>VLOOKUP($A37,'Dist Adj'!$AD:$AO,5,FALSE)</f>
        <v>990694.10498181218</v>
      </c>
      <c r="L37" s="65">
        <f>VLOOKUP($A37,'Dist Adj'!$AD:$AO,7,FALSE)</f>
        <v>1728334.1394303341</v>
      </c>
      <c r="M37" s="65">
        <f>VLOOKUP($A37,'Dist Adj'!$AD:$AO,9,FALSE)</f>
        <v>1728334.1394303341</v>
      </c>
      <c r="N37" s="65">
        <f>VLOOKUP($A37,'Dist Adj'!$AD:$AO,11,FALSE)</f>
        <v>1728334.1394303341</v>
      </c>
      <c r="O37" s="44">
        <f>VLOOKUP($A13,'Service Drops'!$C$14:$K$30,3,FALSE)</f>
        <v>3615636</v>
      </c>
      <c r="P37" s="17">
        <f>VLOOKUP($A13,'Service Drops'!$C$14:$K$30,8,FALSE)</f>
        <v>82201484</v>
      </c>
      <c r="Q37" s="65">
        <f>IFERROR(VLOOKUP(A37,Meters!$C$14:$I$28,7,FALSE),0)</f>
        <v>336732.3652</v>
      </c>
      <c r="R37" s="65"/>
      <c r="S37" s="65"/>
    </row>
    <row r="38" spans="1:20">
      <c r="A38" s="61" t="str">
        <f t="shared" si="16"/>
        <v>TXRT02</v>
      </c>
      <c r="B38" s="61" t="str">
        <f t="shared" si="16"/>
        <v>Small General Service</v>
      </c>
      <c r="D38" s="44">
        <f>VLOOKUP(A38,'4CP Adj'!C:P,4,FALSE)</f>
        <v>293679396.82615608</v>
      </c>
      <c r="E38" s="44">
        <f>VLOOKUP(A38,'Energy Adj'!C:I,7,FALSE)</f>
        <v>293679396.82615608</v>
      </c>
      <c r="F38" s="62">
        <f>VLOOKUP(A38,'4CP Adj'!C:P,13,FALSE)</f>
        <v>4.7207152845967035E-2</v>
      </c>
      <c r="G38" s="62">
        <f>VLOOKUP($A38,'12CP Adj'!C16:X32,22,0)</f>
        <v>4.8071244445594165E-2</v>
      </c>
      <c r="H38" s="44">
        <f>VLOOKUP(A38,'4CP Adj'!C:P,10,FALSE)</f>
        <v>70969.570369276495</v>
      </c>
      <c r="I38" s="44">
        <f>VLOOKUP($A38,'12CP Adj'!C16:U32,19,0)</f>
        <v>53479.928443585144</v>
      </c>
      <c r="J38" s="65">
        <f>VLOOKUP($A38,'Dist Adj'!$AD:$AO,3,FALSE)</f>
        <v>83646.405373539295</v>
      </c>
      <c r="K38" s="65">
        <f>VLOOKUP($A38,'Dist Adj'!$AD:$AO,5,FALSE)</f>
        <v>83646.405373539295</v>
      </c>
      <c r="L38" s="65">
        <f>VLOOKUP($A38,'Dist Adj'!$AD:$AO,7,FALSE)</f>
        <v>132308.57142584276</v>
      </c>
      <c r="M38" s="65">
        <f>VLOOKUP($A38,'Dist Adj'!$AD:$AO,9,FALSE)</f>
        <v>132308.57142584276</v>
      </c>
      <c r="N38" s="65">
        <f>VLOOKUP($A38,'Dist Adj'!$AD:$AO,11,FALSE)</f>
        <v>132308.57142584276</v>
      </c>
      <c r="O38" s="44">
        <f>VLOOKUP($A14,'Service Drops'!$C$14:$K$30,3,FALSE)</f>
        <v>328728</v>
      </c>
      <c r="P38" s="17">
        <f>VLOOKUP($A14,'Service Drops'!$C$14:$K$30,8,FALSE)</f>
        <v>7473631</v>
      </c>
      <c r="Q38" s="65">
        <f>IFERROR(VLOOKUP(A38,Meters!$C$14:$I$28,7,FALSE),0)</f>
        <v>36019.4709</v>
      </c>
      <c r="R38" s="65"/>
      <c r="S38" s="65"/>
    </row>
    <row r="39" spans="1:20">
      <c r="A39" s="61" t="str">
        <f t="shared" si="16"/>
        <v>TXRT07</v>
      </c>
      <c r="B39" s="61" t="str">
        <f t="shared" si="16"/>
        <v>Outdoor Recreational Lighting Service</v>
      </c>
      <c r="D39" s="44">
        <f>VLOOKUP(A39,'4CP Adj'!C:P,4,FALSE)</f>
        <v>3964113.1202999996</v>
      </c>
      <c r="E39" s="44">
        <f>VLOOKUP(A39,'Energy Adj'!C:I,7,FALSE)</f>
        <v>3964113.1202999996</v>
      </c>
      <c r="F39" s="62">
        <f>VLOOKUP(A39,'4CP Adj'!C:P,13,FALSE)</f>
        <v>3.1060715423394654E-4</v>
      </c>
      <c r="G39" s="62">
        <f>VLOOKUP($A39,'12CP Adj'!C17:X33,22,0)</f>
        <v>1.8816635985625563E-3</v>
      </c>
      <c r="H39" s="44">
        <f>VLOOKUP(A39,'4CP Adj'!C:P,10,FALSE)</f>
        <v>0</v>
      </c>
      <c r="I39" s="44">
        <f>VLOOKUP($A39,'12CP Adj'!C17:U33,19,0)</f>
        <v>1708.0346722189372</v>
      </c>
      <c r="J39" s="65">
        <f>VLOOKUP($A39,'Dist Adj'!$AD:$AO,3,FALSE)</f>
        <v>6695.1099114750841</v>
      </c>
      <c r="K39" s="65">
        <f>VLOOKUP($A39,'Dist Adj'!$AD:$AO,5,FALSE)</f>
        <v>6695.1099114750841</v>
      </c>
      <c r="L39" s="65">
        <f>VLOOKUP($A39,'Dist Adj'!$AD:$AO,7,FALSE)</f>
        <v>6650.7071938958552</v>
      </c>
      <c r="M39" s="65">
        <f>VLOOKUP($A39,'Dist Adj'!$AD:$AO,9,FALSE)</f>
        <v>6650.7071938958552</v>
      </c>
      <c r="N39" s="65">
        <f>VLOOKUP($A39,'Dist Adj'!$AD:$AO,11,FALSE)</f>
        <v>6650.7071938958552</v>
      </c>
      <c r="O39" s="44">
        <f>VLOOKUP($A15,'Service Drops'!$C$14:$K$30,3,FALSE)</f>
        <v>2532</v>
      </c>
      <c r="P39" s="17">
        <f>VLOOKUP($A15,'Service Drops'!$C$14:$K$30,8,FALSE)</f>
        <v>228290</v>
      </c>
      <c r="Q39" s="65">
        <f>IFERROR(VLOOKUP(A39,Meters!$C$14:$I$28,7,FALSE),0)</f>
        <v>359.69659999999999</v>
      </c>
      <c r="R39" s="65"/>
      <c r="S39" s="65"/>
    </row>
    <row r="40" spans="1:20">
      <c r="A40" s="61" t="str">
        <f t="shared" si="16"/>
        <v>TXRT08</v>
      </c>
      <c r="B40" s="61" t="str">
        <f t="shared" si="16"/>
        <v>Street Lighting</v>
      </c>
      <c r="D40" s="44">
        <f>VLOOKUP(A40,'4CP Adj'!C:P,4,FALSE)</f>
        <v>38885061.895500004</v>
      </c>
      <c r="E40" s="44">
        <f>VLOOKUP(A40,'Energy Adj'!C:I,7,FALSE)</f>
        <v>38885061.895500004</v>
      </c>
      <c r="F40" s="62">
        <f>VLOOKUP(A40,'4CP Adj'!C:P,13,FALSE)</f>
        <v>3.0468299089956548E-3</v>
      </c>
      <c r="G40" s="62">
        <f>VLOOKUP($A40,'12CP Adj'!C18:X34,22,0)</f>
        <v>3.0468299089956548E-3</v>
      </c>
      <c r="H40" s="44">
        <f>VLOOKUP(A40,'4CP Adj'!C:P,10,FALSE)</f>
        <v>0</v>
      </c>
      <c r="I40" s="44">
        <f>VLOOKUP($A40,'12CP Adj'!C18:U34,19,0)</f>
        <v>3022.2284199466667</v>
      </c>
      <c r="J40" s="65">
        <f>VLOOKUP($A40,'Dist Adj'!$AD:$AO,3,FALSE)</f>
        <v>9066.6852598400019</v>
      </c>
      <c r="K40" s="65">
        <f>VLOOKUP($A40,'Dist Adj'!$AD:$AO,5,FALSE)</f>
        <v>9066.6852598400019</v>
      </c>
      <c r="L40" s="65">
        <f>VLOOKUP($A40,'Dist Adj'!$AD:$AO,7,FALSE)</f>
        <v>9066.6852598400019</v>
      </c>
      <c r="M40" s="65">
        <f>VLOOKUP($A40,'Dist Adj'!$AD:$AO,9,FALSE)</f>
        <v>9066.6852598400019</v>
      </c>
      <c r="N40" s="65">
        <f>VLOOKUP($A40,'Dist Adj'!$AD:$AO,11,FALSE)</f>
        <v>9066.6852598400019</v>
      </c>
      <c r="O40" s="44">
        <f>VLOOKUP($A16,'Service Drops'!$C$14:$K$30,3,FALSE)</f>
        <v>2148</v>
      </c>
      <c r="P40" s="17">
        <f>VLOOKUP($A16,'Service Drops'!$C$14:$K$30,8,FALSE)</f>
        <v>0</v>
      </c>
      <c r="Q40" s="65">
        <f>IFERROR(VLOOKUP(A40,Meters!$C$14:$I$28,7,FALSE),0)</f>
        <v>0</v>
      </c>
      <c r="R40" s="65"/>
      <c r="S40" s="65"/>
    </row>
    <row r="41" spans="1:20">
      <c r="A41" s="61" t="str">
        <f t="shared" si="16"/>
        <v>TXRT09</v>
      </c>
      <c r="B41" s="61" t="str">
        <f t="shared" si="16"/>
        <v>Traffic Signals</v>
      </c>
      <c r="D41" s="44">
        <f>VLOOKUP(A41,'4CP Adj'!C:P,4,FALSE)</f>
        <v>2238726.5729999999</v>
      </c>
      <c r="E41" s="44">
        <f>VLOOKUP(A41,'Energy Adj'!C:I,7,FALSE)</f>
        <v>2238726.5729999999</v>
      </c>
      <c r="F41" s="62">
        <f>VLOOKUP(A41,'4CP Adj'!C:P,13,FALSE)</f>
        <v>1.7541489580267605E-4</v>
      </c>
      <c r="G41" s="62">
        <f>VLOOKUP($A41,'12CP Adj'!C19:X35,22,0)</f>
        <v>1.7541489580267605E-4</v>
      </c>
      <c r="H41" s="44">
        <f>VLOOKUP(A41,'4CP Adj'!C:P,10,FALSE)</f>
        <v>194.31842416305344</v>
      </c>
      <c r="I41" s="44">
        <f>VLOOKUP($A41,'12CP Adj'!C19:U35,19,0)</f>
        <v>194.37103146245678</v>
      </c>
      <c r="J41" s="65">
        <f>VLOOKUP($A41,'Dist Adj'!$AD:$AO,3,FALSE)</f>
        <v>195.18907334961091</v>
      </c>
      <c r="K41" s="65">
        <f>VLOOKUP($A41,'Dist Adj'!$AD:$AO,5,FALSE)</f>
        <v>195.18907334961091</v>
      </c>
      <c r="L41" s="65">
        <f>VLOOKUP($A41,'Dist Adj'!$AD:$AO,7,FALSE)</f>
        <v>195.18907334961091</v>
      </c>
      <c r="M41" s="65">
        <f>VLOOKUP($A41,'Dist Adj'!$AD:$AO,9,FALSE)</f>
        <v>195.18907334961091</v>
      </c>
      <c r="N41" s="65">
        <f>VLOOKUP($A41,'Dist Adj'!$AD:$AO,11,FALSE)</f>
        <v>195.18907334961091</v>
      </c>
      <c r="O41" s="44">
        <f>VLOOKUP($A17,'Service Drops'!$C$14:$K$30,3,FALSE)</f>
        <v>600</v>
      </c>
      <c r="P41" s="17">
        <f>VLOOKUP($A17,'Service Drops'!$C$14:$K$30,8,FALSE)</f>
        <v>14354</v>
      </c>
      <c r="Q41" s="65">
        <f>IFERROR(VLOOKUP(A41,Meters!$C$14:$I$28,7,FALSE),0)</f>
        <v>30</v>
      </c>
      <c r="R41" s="65"/>
      <c r="S41" s="65"/>
    </row>
    <row r="42" spans="1:20">
      <c r="A42" s="61" t="str">
        <f t="shared" si="16"/>
        <v>TXRT11TOU</v>
      </c>
      <c r="B42" s="61" t="str">
        <f t="shared" si="16"/>
        <v>Municipal Pumping  Service - TOU</v>
      </c>
      <c r="D42" s="44">
        <f>VLOOKUP(A42,'4CP Adj'!C:P,4,FALSE)</f>
        <v>184560694.37298</v>
      </c>
      <c r="E42" s="44">
        <f>VLOOKUP(A42,'Energy Adj'!C:I,7,FALSE)</f>
        <v>184560694.37298</v>
      </c>
      <c r="F42" s="62">
        <f>VLOOKUP(A42,'4CP Adj'!C:P,13,FALSE)</f>
        <v>1.6265288733051546E-2</v>
      </c>
      <c r="G42" s="62">
        <f>VLOOKUP($A42,'12CP Adj'!C20:X36,22,0)</f>
        <v>1.5050519279229775E-2</v>
      </c>
      <c r="H42" s="44">
        <f>VLOOKUP(A42,'4CP Adj'!C:P,10,FALSE)</f>
        <v>23809.743391310123</v>
      </c>
      <c r="I42" s="44">
        <f>VLOOKUP($A42,'12CP Adj'!C20:U36,19,0)</f>
        <v>21482.418569297824</v>
      </c>
      <c r="J42" s="65">
        <f>VLOOKUP($A42,'Dist Adj'!$AD:$AO,3,FALSE)</f>
        <v>39550.370310367434</v>
      </c>
      <c r="K42" s="65">
        <f>VLOOKUP($A42,'Dist Adj'!$AD:$AO,5,FALSE)</f>
        <v>39550.370310367434</v>
      </c>
      <c r="L42" s="65">
        <f>VLOOKUP($A42,'Dist Adj'!$AD:$AO,7,FALSE)</f>
        <v>49004.886892686503</v>
      </c>
      <c r="M42" s="65">
        <f>VLOOKUP($A42,'Dist Adj'!$AD:$AO,9,FALSE)</f>
        <v>49004.886892686503</v>
      </c>
      <c r="N42" s="65">
        <f>VLOOKUP($A42,'Dist Adj'!$AD:$AO,11,FALSE)</f>
        <v>49004.886892686503</v>
      </c>
      <c r="O42" s="44">
        <f>VLOOKUP($A18,'Service Drops'!$C$14:$K$30,3,FALSE)</f>
        <v>4824</v>
      </c>
      <c r="P42" s="17">
        <f>VLOOKUP($A18,'Service Drops'!$C$14:$K$30,8,FALSE)</f>
        <v>429142</v>
      </c>
      <c r="Q42" s="65">
        <f>IFERROR(VLOOKUP(A42,Meters!$C$14:$I$28,7,FALSE),0)</f>
        <v>1105.4010000000001</v>
      </c>
      <c r="R42" s="65"/>
      <c r="S42" s="65"/>
      <c r="T42" s="68"/>
    </row>
    <row r="43" spans="1:20">
      <c r="A43" s="61" t="str">
        <f t="shared" si="16"/>
        <v>TXRT15</v>
      </c>
      <c r="B43" s="61" t="str">
        <f t="shared" si="16"/>
        <v>Electrolytic Refining Service</v>
      </c>
      <c r="D43" s="44">
        <f>VLOOKUP(A43,'4CP Adj'!C:P,4,FALSE)</f>
        <v>44081881.514579996</v>
      </c>
      <c r="E43" s="44">
        <f>VLOOKUP(A43,'Energy Adj'!C:I,7,FALSE)</f>
        <v>81431659.911419988</v>
      </c>
      <c r="F43" s="62">
        <f>VLOOKUP(A43,'4CP Adj'!C:P,13,FALSE)</f>
        <v>5.2063331474835155E-3</v>
      </c>
      <c r="G43" s="62">
        <f>VLOOKUP($A43,'12CP Adj'!C21:X37,22,0)</f>
        <v>6.4207610194870444E-3</v>
      </c>
      <c r="H43" s="44">
        <f>VLOOKUP(A43,'4CP Adj'!C:P,10,FALSE)</f>
        <v>7736.8499999999995</v>
      </c>
      <c r="I43" s="44">
        <f>VLOOKUP($A43,'12CP Adj'!C21:U37,19,0)</f>
        <v>7391.6317278149427</v>
      </c>
      <c r="J43" s="65">
        <f>VLOOKUP($A43,'Dist Adj'!$AD:$AO,3,FALSE)</f>
        <v>0</v>
      </c>
      <c r="K43" s="65">
        <f>VLOOKUP($A43,'Dist Adj'!$AD:$AO,5,FALSE)</f>
        <v>0</v>
      </c>
      <c r="L43" s="65">
        <f>VLOOKUP($A43,'Dist Adj'!$AD:$AO,7,FALSE)</f>
        <v>0</v>
      </c>
      <c r="M43" s="65">
        <f>VLOOKUP($A43,'Dist Adj'!$AD:$AO,9,FALSE)</f>
        <v>0</v>
      </c>
      <c r="N43" s="65">
        <f>VLOOKUP($A43,'Dist Adj'!$AD:$AO,11,FALSE)</f>
        <v>0</v>
      </c>
      <c r="O43" s="44">
        <f>VLOOKUP($A19,'Service Drops'!$C$14:$K$30,3,FALSE)</f>
        <v>12</v>
      </c>
      <c r="P43" s="17">
        <f>VLOOKUP($A19,'Service Drops'!$C$14:$K$30,8,FALSE)</f>
        <v>0</v>
      </c>
      <c r="Q43" s="65">
        <f>IFERROR(VLOOKUP(A43,Meters!$C$14:$I$28,7,FALSE),0)</f>
        <v>5.1024000000000003</v>
      </c>
      <c r="R43" s="65"/>
      <c r="S43" s="65"/>
      <c r="T43" s="71"/>
    </row>
    <row r="44" spans="1:20">
      <c r="A44" s="61" t="str">
        <f t="shared" si="16"/>
        <v>TXRTWH</v>
      </c>
      <c r="B44" s="61" t="str">
        <f t="shared" si="16"/>
        <v>Off Peak Water Heating Service</v>
      </c>
      <c r="D44" s="44">
        <f>VLOOKUP(A44,'4CP Adj'!C:P,4,FALSE)</f>
        <v>5525845.7400000002</v>
      </c>
      <c r="E44" s="44">
        <f>VLOOKUP(A44,'Energy Adj'!C:I,7,FALSE)</f>
        <v>5525845.7400000002</v>
      </c>
      <c r="F44" s="62">
        <f>VLOOKUP(A44,'4CP Adj'!C:P,13,FALSE)</f>
        <v>4.3297634753351429E-4</v>
      </c>
      <c r="G44" s="62">
        <f>VLOOKUP($A44,'12CP Adj'!C22:X38,22,0)</f>
        <v>4.3297634753351429E-4</v>
      </c>
      <c r="H44" s="44">
        <f>VLOOKUP(A44,'4CP Adj'!C:P,10,FALSE)</f>
        <v>381.29108634307232</v>
      </c>
      <c r="I44" s="44">
        <f>VLOOKUP($A44,'12CP Adj'!C22:U38,19,0)</f>
        <v>486.35941708081418</v>
      </c>
      <c r="J44" s="65">
        <f>VLOOKUP($A44,'Dist Adj'!$AD:$AO,3,FALSE)</f>
        <v>3998.555731086783</v>
      </c>
      <c r="K44" s="65">
        <f>VLOOKUP($A44,'Dist Adj'!$AD:$AO,5,FALSE)</f>
        <v>3998.555731086783</v>
      </c>
      <c r="L44" s="65">
        <f>VLOOKUP($A44,'Dist Adj'!$AD:$AO,7,FALSE)</f>
        <v>8984.1375151395623</v>
      </c>
      <c r="M44" s="65">
        <f>VLOOKUP($A44,'Dist Adj'!$AD:$AO,9,FALSE)</f>
        <v>8984.1375151395623</v>
      </c>
      <c r="N44" s="65">
        <f>VLOOKUP($A44,'Dist Adj'!$AD:$AO,11,FALSE)</f>
        <v>8984.1375151395623</v>
      </c>
      <c r="O44" s="44">
        <f>VLOOKUP($A20,'Service Drops'!$C$14:$K$30,3,FALSE)</f>
        <v>72</v>
      </c>
      <c r="P44" s="17">
        <f>VLOOKUP($A20,'Service Drops'!$C$14:$K$30,8,FALSE)</f>
        <v>1722</v>
      </c>
      <c r="Q44" s="65">
        <f>IFERROR(VLOOKUP(A44,Meters!$C$14:$I$28,7,FALSE),0)</f>
        <v>6875.1131999999998</v>
      </c>
      <c r="R44" s="65"/>
      <c r="S44" s="65"/>
      <c r="T44" s="71"/>
    </row>
    <row r="45" spans="1:20">
      <c r="A45" s="61" t="str">
        <f t="shared" si="16"/>
        <v>TXRT22</v>
      </c>
      <c r="B45" s="61" t="str">
        <f t="shared" si="16"/>
        <v>Irrigation Service</v>
      </c>
      <c r="D45" s="44">
        <f>VLOOKUP(A45,'4CP Adj'!C:P,4,FALSE)</f>
        <v>4141471.6255218121</v>
      </c>
      <c r="E45" s="44">
        <f>VLOOKUP(A45,'Energy Adj'!C:I,7,FALSE)</f>
        <v>4141471.6255218121</v>
      </c>
      <c r="F45" s="62">
        <f>VLOOKUP(A45,'4CP Adj'!C:P,13,FALSE)</f>
        <v>9.542408336424427E-4</v>
      </c>
      <c r="G45" s="62">
        <f>VLOOKUP($A45,'12CP Adj'!C23:X39,22,0)</f>
        <v>7.156419282309881E-4</v>
      </c>
      <c r="H45" s="44">
        <f>VLOOKUP(A45,'4CP Adj'!C:P,10,FALSE)</f>
        <v>1448.4134194839389</v>
      </c>
      <c r="I45" s="44">
        <f>VLOOKUP($A45,'12CP Adj'!C23:U39,19,0)</f>
        <v>784.36482227860449</v>
      </c>
      <c r="J45" s="65">
        <f>VLOOKUP($A45,'Dist Adj'!$AD:$AO,3,FALSE)</f>
        <v>2283.7642602181486</v>
      </c>
      <c r="K45" s="65">
        <f>VLOOKUP($A45,'Dist Adj'!$AD:$AO,5,FALSE)</f>
        <v>2283.7642602181486</v>
      </c>
      <c r="L45" s="65">
        <f>VLOOKUP($A45,'Dist Adj'!$AD:$AO,7,FALSE)</f>
        <v>4306.6225954640968</v>
      </c>
      <c r="M45" s="65">
        <f>VLOOKUP($A45,'Dist Adj'!$AD:$AO,9,FALSE)</f>
        <v>4306.6225954640968</v>
      </c>
      <c r="N45" s="65">
        <f>VLOOKUP($A45,'Dist Adj'!$AD:$AO,11,FALSE)</f>
        <v>4306.6225954640968</v>
      </c>
      <c r="O45" s="44">
        <f>VLOOKUP($A21,'Service Drops'!$C$14:$K$30,3,FALSE)</f>
        <v>1728</v>
      </c>
      <c r="P45" s="17">
        <f>VLOOKUP($A21,'Service Drops'!$C$14:$K$30,8,FALSE)</f>
        <v>41340</v>
      </c>
      <c r="Q45" s="65">
        <f>IFERROR(VLOOKUP(A45,Meters!$C$14:$I$28,7,FALSE),0)</f>
        <v>264.50819999999999</v>
      </c>
      <c r="R45" s="65"/>
      <c r="S45" s="65"/>
      <c r="T45" s="71"/>
    </row>
    <row r="46" spans="1:20" ht="15" customHeight="1">
      <c r="A46" s="61" t="str">
        <f t="shared" si="16"/>
        <v>TXRT24</v>
      </c>
      <c r="B46" s="61" t="str">
        <f t="shared" si="16"/>
        <v>General Service</v>
      </c>
      <c r="D46" s="44">
        <f>VLOOKUP(A46,'4CP Adj'!C:P,4,FALSE)</f>
        <v>1563843456.5028987</v>
      </c>
      <c r="E46" s="44">
        <f>VLOOKUP(A46,'Energy Adj'!C:I,7,FALSE)</f>
        <v>1563843456.5028987</v>
      </c>
      <c r="F46" s="62">
        <f>VLOOKUP(A46,'4CP Adj'!C:P,13,FALSE)</f>
        <v>0.21124187627419933</v>
      </c>
      <c r="G46" s="62">
        <f>VLOOKUP($A46,'12CP Adj'!C24:X40,22,0)</f>
        <v>0.21927757740971271</v>
      </c>
      <c r="H46" s="44">
        <f>VLOOKUP(A46,'4CP Adj'!C:P,10,FALSE)</f>
        <v>315648.13869749586</v>
      </c>
      <c r="I46" s="44">
        <f>VLOOKUP($A46,'12CP Adj'!C24:U40,19,0)</f>
        <v>255421.51265271308</v>
      </c>
      <c r="J46" s="65">
        <f>VLOOKUP($A46,'Dist Adj'!$AD:$AO,3,FALSE)</f>
        <v>375159.06443016994</v>
      </c>
      <c r="K46" s="65">
        <f>VLOOKUP($A46,'Dist Adj'!$AD:$AO,5,FALSE)</f>
        <v>375159.06443016994</v>
      </c>
      <c r="L46" s="65">
        <f>VLOOKUP($A46,'Dist Adj'!$AD:$AO,7,FALSE)</f>
        <v>444617.20110340073</v>
      </c>
      <c r="M46" s="65">
        <f>VLOOKUP($A46,'Dist Adj'!$AD:$AO,9,FALSE)</f>
        <v>444617.20110340073</v>
      </c>
      <c r="N46" s="65">
        <f>VLOOKUP($A46,'Dist Adj'!$AD:$AO,11,FALSE)</f>
        <v>444617.20110340073</v>
      </c>
      <c r="O46" s="44">
        <f>VLOOKUP($A22,'Service Drops'!$C$14:$K$30,3,FALSE)</f>
        <v>87516</v>
      </c>
      <c r="P46" s="17">
        <f>VLOOKUP($A22,'Service Drops'!$C$14:$K$30,8,FALSE)</f>
        <v>7964920</v>
      </c>
      <c r="Q46" s="65">
        <f>IFERROR(VLOOKUP(A46,Meters!$C$14:$I$28,7,FALSE),0)</f>
        <v>15554.1384</v>
      </c>
      <c r="R46" s="65"/>
      <c r="S46" s="157" t="str">
        <f>T2</f>
        <v>PAGE 1 OF 17</v>
      </c>
      <c r="T46" s="156" t="str">
        <f>T1</f>
        <v>WP/P-7</v>
      </c>
    </row>
    <row r="47" spans="1:20">
      <c r="A47" s="61" t="str">
        <f t="shared" si="16"/>
        <v>TXRT25</v>
      </c>
      <c r="B47" s="61" t="str">
        <f t="shared" si="16"/>
        <v>Large Power Service</v>
      </c>
      <c r="D47" s="44">
        <f>VLOOKUP(A47,'4CP Adj'!C:P,4,FALSE)</f>
        <v>653816288.8215729</v>
      </c>
      <c r="E47" s="44">
        <f>VLOOKUP(A47,'Energy Adj'!C:I,7,FALSE)</f>
        <v>726820357.27846289</v>
      </c>
      <c r="F47" s="62">
        <f>VLOOKUP(A47,'4CP Adj'!C:P,13,FALSE)</f>
        <v>6.9416732918367696E-2</v>
      </c>
      <c r="G47" s="62">
        <f>VLOOKUP($A47,'12CP Adj'!C25:X41,22,0)</f>
        <v>7.0246677643015357E-2</v>
      </c>
      <c r="H47" s="44">
        <f>VLOOKUP(A47,'4CP Adj'!C:P,10,FALSE)</f>
        <v>102646.9877360578</v>
      </c>
      <c r="I47" s="44">
        <f>VLOOKUP($A47,'12CP Adj'!C25:U41,19,0)</f>
        <v>89645.090924038042</v>
      </c>
      <c r="J47" s="65">
        <f>VLOOKUP($A47,'Dist Adj'!$AD:$AO,3,FALSE)</f>
        <v>110510.22594930156</v>
      </c>
      <c r="K47" s="65">
        <f>VLOOKUP($A47,'Dist Adj'!$AD:$AO,5,FALSE)</f>
        <v>110510.22594930156</v>
      </c>
      <c r="L47" s="65">
        <f>VLOOKUP($A47,'Dist Adj'!$AD:$AO,7,FALSE)</f>
        <v>91773.950674925596</v>
      </c>
      <c r="M47" s="65">
        <f>VLOOKUP($A47,'Dist Adj'!$AD:$AO,9,FALSE)</f>
        <v>91773.950674925596</v>
      </c>
      <c r="N47" s="65">
        <f>VLOOKUP($A47,'Dist Adj'!$AD:$AO,11,FALSE)</f>
        <v>91773.950674925596</v>
      </c>
      <c r="O47" s="44">
        <f>VLOOKUP($A23,'Service Drops'!$C$14:$K$30,3,FALSE)</f>
        <v>1320</v>
      </c>
      <c r="P47" s="17">
        <f>VLOOKUP($A23,'Service Drops'!$C$14:$K$30,8,FALSE)</f>
        <v>295776</v>
      </c>
      <c r="Q47" s="65">
        <f>IFERROR(VLOOKUP(A47,Meters!$C$14:$I$28,7,FALSE),0)</f>
        <v>486.18079999999998</v>
      </c>
      <c r="R47" s="65"/>
      <c r="S47" s="157"/>
      <c r="T47" s="156"/>
    </row>
    <row r="48" spans="1:20">
      <c r="A48" s="61" t="str">
        <f t="shared" si="16"/>
        <v>TXRT26</v>
      </c>
      <c r="B48" s="61" t="str">
        <f t="shared" si="16"/>
        <v>Petroleum Refining Service</v>
      </c>
      <c r="D48" s="44">
        <f>VLOOKUP(A48,'4CP Adj'!C:P,4,FALSE)</f>
        <v>323039506.48011005</v>
      </c>
      <c r="E48" s="44">
        <f>VLOOKUP(A48,'Energy Adj'!C:I,7,FALSE)</f>
        <v>394006232.00358003</v>
      </c>
      <c r="F48" s="62">
        <f>VLOOKUP(A48,'4CP Adj'!C:P,13,FALSE)</f>
        <v>2.8275931723891076E-2</v>
      </c>
      <c r="G48" s="62">
        <f>VLOOKUP($A48,'12CP Adj'!C26:X42,22,0)</f>
        <v>2.89209363398517E-2</v>
      </c>
      <c r="H48" s="44">
        <f>VLOOKUP(A48,'4CP Adj'!C:P,10,FALSE)</f>
        <v>41374.448000000004</v>
      </c>
      <c r="I48" s="44">
        <f>VLOOKUP($A48,'12CP Adj'!C26:U42,19,0)</f>
        <v>39663.07525813899</v>
      </c>
      <c r="J48" s="65">
        <f>VLOOKUP($A48,'Dist Adj'!$AD:$AO,3,FALSE)</f>
        <v>0</v>
      </c>
      <c r="K48" s="65">
        <f>VLOOKUP($A48,'Dist Adj'!$AD:$AO,5,FALSE)</f>
        <v>0</v>
      </c>
      <c r="L48" s="65">
        <f>VLOOKUP($A48,'Dist Adj'!$AD:$AO,7,FALSE)</f>
        <v>0</v>
      </c>
      <c r="M48" s="65">
        <f>VLOOKUP($A48,'Dist Adj'!$AD:$AO,9,FALSE)</f>
        <v>0</v>
      </c>
      <c r="N48" s="65">
        <f>VLOOKUP($A48,'Dist Adj'!$AD:$AO,11,FALSE)</f>
        <v>0</v>
      </c>
      <c r="O48" s="44">
        <f>VLOOKUP($A24,'Service Drops'!$C$14:$K$30,3,FALSE)</f>
        <v>12</v>
      </c>
      <c r="P48" s="17">
        <f>VLOOKUP($A24,'Service Drops'!$C$14:$K$30,8,FALSE)</f>
        <v>0</v>
      </c>
      <c r="Q48" s="65">
        <f>IFERROR(VLOOKUP(A48,Meters!$C$14:$I$28,7,FALSE),0)</f>
        <v>28.717500000000001</v>
      </c>
      <c r="R48" s="65"/>
      <c r="S48" s="157"/>
      <c r="T48" s="156"/>
    </row>
    <row r="49" spans="1:20">
      <c r="A49" s="61" t="str">
        <f t="shared" si="16"/>
        <v>TXRT28</v>
      </c>
      <c r="B49" s="61" t="str">
        <f t="shared" si="16"/>
        <v>Private Area Lighting Service</v>
      </c>
      <c r="D49" s="44">
        <f>VLOOKUP(A49,'4CP Adj'!C:P,4,FALSE)</f>
        <v>28935420.541499998</v>
      </c>
      <c r="E49" s="44">
        <f>VLOOKUP(A49,'Energy Adj'!C:I,7,FALSE)</f>
        <v>28935420.541499998</v>
      </c>
      <c r="F49" s="62">
        <f>VLOOKUP(A49,'4CP Adj'!C:P,13,FALSE)</f>
        <v>2.2672280931977104E-3</v>
      </c>
      <c r="G49" s="62">
        <f>VLOOKUP($A49,'12CP Adj'!C27:X43,22,0)</f>
        <v>2.2672280931977104E-3</v>
      </c>
      <c r="H49" s="44">
        <f>VLOOKUP(A49,'4CP Adj'!C:P,10,FALSE)</f>
        <v>0</v>
      </c>
      <c r="I49" s="44">
        <f>VLOOKUP($A49,'12CP Adj'!C27:U43,19,0)</f>
        <v>2261.5976573915696</v>
      </c>
      <c r="J49" s="65">
        <f>VLOOKUP($A49,'Dist Adj'!$AD:$AO,3,FALSE)</f>
        <v>6838.9850877261824</v>
      </c>
      <c r="K49" s="65">
        <f>VLOOKUP($A49,'Dist Adj'!$AD:$AO,5,FALSE)</f>
        <v>6838.9850877261824</v>
      </c>
      <c r="L49" s="65">
        <f>VLOOKUP($A49,'Dist Adj'!$AD:$AO,7,FALSE)</f>
        <v>6838.9850877261824</v>
      </c>
      <c r="M49" s="65">
        <f>VLOOKUP($A49,'Dist Adj'!$AD:$AO,9,FALSE)</f>
        <v>6838.9850877261824</v>
      </c>
      <c r="N49" s="65">
        <f>VLOOKUP($A49,'Dist Adj'!$AD:$AO,11,FALSE)</f>
        <v>6838.9850877261824</v>
      </c>
      <c r="O49" s="44">
        <f>VLOOKUP($A25,'Service Drops'!$C$14:$K$30,3,FALSE)</f>
        <v>9852</v>
      </c>
      <c r="P49" s="17">
        <f>VLOOKUP($A25,'Service Drops'!$C$14:$K$30,8,FALSE)</f>
        <v>235693</v>
      </c>
      <c r="Q49" s="65">
        <f>IFERROR(VLOOKUP(A49,Meters!$C$14:$I$28,7,FALSE),0)</f>
        <v>0</v>
      </c>
      <c r="R49" s="65"/>
      <c r="S49" s="157"/>
      <c r="T49" s="156"/>
    </row>
    <row r="50" spans="1:20">
      <c r="A50" s="61" t="str">
        <f t="shared" si="16"/>
        <v>TXRT30</v>
      </c>
      <c r="B50" s="61" t="str">
        <f t="shared" si="16"/>
        <v>Electric Furnace Rate</v>
      </c>
      <c r="D50" s="44">
        <f>VLOOKUP(A50,'4CP Adj'!C:P,4,FALSE)</f>
        <v>22163144.516818155</v>
      </c>
      <c r="E50" s="44">
        <f>VLOOKUP(A50,'Energy Adj'!C:I,7,FALSE)</f>
        <v>188117880.7963182</v>
      </c>
      <c r="F50" s="62">
        <f>VLOOKUP(A50,'4CP Adj'!C:P,13,FALSE)</f>
        <v>3.415215829343358E-3</v>
      </c>
      <c r="G50" s="62">
        <f>VLOOKUP($A50,'12CP Adj'!C28:X44,22,0)</f>
        <v>4.9915461062474461E-3</v>
      </c>
      <c r="H50" s="44">
        <f>VLOOKUP(A50,'4CP Adj'!C:P,10,FALSE)</f>
        <v>5127.2452400000002</v>
      </c>
      <c r="I50" s="44">
        <f>VLOOKUP($A50,'12CP Adj'!C28:U44,19,0)</f>
        <v>5126.8892614403585</v>
      </c>
      <c r="J50" s="65">
        <f>VLOOKUP($A50,'Dist Adj'!$AD:$AO,3,FALSE)</f>
        <v>0</v>
      </c>
      <c r="K50" s="65">
        <f>VLOOKUP($A50,'Dist Adj'!$AD:$AO,5,FALSE)</f>
        <v>0</v>
      </c>
      <c r="L50" s="65">
        <f>VLOOKUP($A50,'Dist Adj'!$AD:$AO,7,FALSE)</f>
        <v>0</v>
      </c>
      <c r="M50" s="65">
        <f>VLOOKUP($A50,'Dist Adj'!$AD:$AO,9,FALSE)</f>
        <v>0</v>
      </c>
      <c r="N50" s="65">
        <f>VLOOKUP($A50,'Dist Adj'!$AD:$AO,11,FALSE)</f>
        <v>0</v>
      </c>
      <c r="O50" s="44">
        <f>VLOOKUP($A26,'Service Drops'!$C$14:$K$30,3,FALSE)</f>
        <v>12</v>
      </c>
      <c r="P50" s="17">
        <f>VLOOKUP($A26,'Service Drops'!$C$14:$K$30,8,FALSE)</f>
        <v>0</v>
      </c>
      <c r="Q50" s="65">
        <f>IFERROR(VLOOKUP(A50,Meters!$C$14:$I$28,7,FALSE),0)</f>
        <v>8.2050000000000001</v>
      </c>
      <c r="R50" s="65"/>
      <c r="S50" s="157"/>
      <c r="T50" s="156"/>
    </row>
    <row r="51" spans="1:20">
      <c r="A51" s="61" t="str">
        <f t="shared" si="16"/>
        <v>TXRT31</v>
      </c>
      <c r="B51" s="61" t="str">
        <f t="shared" si="16"/>
        <v>Military Reservation Service</v>
      </c>
      <c r="D51" s="44">
        <f>VLOOKUP(A51,'4CP Adj'!C:P,4,FALSE)</f>
        <v>285973305.58106524</v>
      </c>
      <c r="E51" s="44">
        <f>VLOOKUP(A51,'Energy Adj'!C:I,7,FALSE)</f>
        <v>343788607.56200522</v>
      </c>
      <c r="F51" s="62">
        <f>VLOOKUP(A51,'4CP Adj'!C:P,13,FALSE)</f>
        <v>3.5089304393889971E-2</v>
      </c>
      <c r="G51" s="62">
        <f>VLOOKUP($A51,'12CP Adj'!C29:X45,22,0)</f>
        <v>3.9160654687130675E-2</v>
      </c>
      <c r="H51" s="44">
        <f>VLOOKUP(A51,'4CP Adj'!C:P,10,FALSE)</f>
        <v>52230.119999999995</v>
      </c>
      <c r="I51" s="44">
        <f>VLOOKUP($A51,'12CP Adj'!C29:U45,19,0)</f>
        <v>45957.736875052135</v>
      </c>
      <c r="J51" s="65">
        <f>VLOOKUP($A51,'Dist Adj'!$AD:$AO,3,FALSE)</f>
        <v>0</v>
      </c>
      <c r="K51" s="65">
        <f>VLOOKUP($A51,'Dist Adj'!$AD:$AO,5,FALSE)</f>
        <v>0</v>
      </c>
      <c r="L51" s="65">
        <f>VLOOKUP($A51,'Dist Adj'!$AD:$AO,7,FALSE)</f>
        <v>0</v>
      </c>
      <c r="M51" s="65">
        <f>VLOOKUP($A51,'Dist Adj'!$AD:$AO,9,FALSE)</f>
        <v>0</v>
      </c>
      <c r="N51" s="65">
        <f>VLOOKUP($A51,'Dist Adj'!$AD:$AO,11,FALSE)</f>
        <v>0</v>
      </c>
      <c r="O51" s="44">
        <f>VLOOKUP($A27,'Service Drops'!$C$14:$K$30,3,FALSE)</f>
        <v>12</v>
      </c>
      <c r="P51" s="17">
        <f>VLOOKUP($A27,'Service Drops'!$C$14:$K$30,8,FALSE)</f>
        <v>0</v>
      </c>
      <c r="Q51" s="65">
        <f>IFERROR(VLOOKUP(A51,Meters!$C$14:$I$28,7,FALSE),0)</f>
        <v>38.164500000000004</v>
      </c>
      <c r="R51" s="65"/>
      <c r="S51" s="157"/>
      <c r="T51" s="156"/>
    </row>
    <row r="52" spans="1:20">
      <c r="A52" s="61" t="str">
        <f t="shared" si="16"/>
        <v>TXRT34</v>
      </c>
      <c r="B52" s="61" t="str">
        <f t="shared" si="16"/>
        <v>Cotton Gin Service</v>
      </c>
      <c r="D52" s="44">
        <f>VLOOKUP(A52,'4CP Adj'!C:P,4,FALSE)</f>
        <v>1721695.83</v>
      </c>
      <c r="E52" s="44">
        <f>VLOOKUP(A52,'Energy Adj'!C:I,7,FALSE)</f>
        <v>1721695.83</v>
      </c>
      <c r="F52" s="62">
        <f>VLOOKUP(A52,'4CP Adj'!C:P,13,FALSE)</f>
        <v>1.3490307314244394E-4</v>
      </c>
      <c r="G52" s="62">
        <f>VLOOKUP($A52,'12CP Adj'!C30:X46,22,0)</f>
        <v>1.3490307314244394E-4</v>
      </c>
      <c r="H52" s="44">
        <f>VLOOKUP(A52,'4CP Adj'!C:P,10,FALSE)</f>
        <v>16.84482096861586</v>
      </c>
      <c r="I52" s="44">
        <f>VLOOKUP($A52,'12CP Adj'!C30:U46,19,0)</f>
        <v>181.68632532840559</v>
      </c>
      <c r="J52" s="65">
        <f>VLOOKUP($A52,'Dist Adj'!$AD:$AO,3,FALSE)</f>
        <v>1931.4283905774298</v>
      </c>
      <c r="K52" s="65">
        <f>VLOOKUP($A52,'Dist Adj'!$AD:$AO,5,FALSE)</f>
        <v>1931.4283905774298</v>
      </c>
      <c r="L52" s="65">
        <f>VLOOKUP($A52,'Dist Adj'!$AD:$AO,7,FALSE)</f>
        <v>1932.5970802077443</v>
      </c>
      <c r="M52" s="65">
        <f>VLOOKUP($A52,'Dist Adj'!$AD:$AO,9,FALSE)</f>
        <v>1932.5970802077443</v>
      </c>
      <c r="N52" s="65">
        <f>VLOOKUP($A52,'Dist Adj'!$AD:$AO,11,FALSE)</f>
        <v>1932.5970802077443</v>
      </c>
      <c r="O52" s="44">
        <f>VLOOKUP($A28,'Service Drops'!$C$14:$K$30,3,FALSE)</f>
        <v>24</v>
      </c>
      <c r="P52" s="17">
        <f>VLOOKUP($A28,'Service Drops'!$C$14:$K$30,8,FALSE)</f>
        <v>574</v>
      </c>
      <c r="Q52" s="65">
        <f>IFERROR(VLOOKUP(A52,Meters!$C$14:$I$28,7,FALSE),0)</f>
        <v>13.256699999999999</v>
      </c>
      <c r="R52" s="65"/>
      <c r="S52" s="157"/>
      <c r="T52" s="156"/>
    </row>
    <row r="53" spans="1:20">
      <c r="A53" s="61" t="str">
        <f t="shared" si="16"/>
        <v>TXRT41</v>
      </c>
      <c r="B53" s="61" t="str">
        <f t="shared" si="16"/>
        <v>City and County Service</v>
      </c>
      <c r="D53" s="44">
        <f>VLOOKUP(A53,'4CP Adj'!C:P,4,FALSE)</f>
        <v>208735769.76820993</v>
      </c>
      <c r="E53" s="44">
        <f>VLOOKUP(A53,'Energy Adj'!C:I,7,FALSE)</f>
        <v>208735769.76820993</v>
      </c>
      <c r="F53" s="62">
        <f>VLOOKUP(A53,'4CP Adj'!C:P,13,FALSE)</f>
        <v>3.1462124269517229E-2</v>
      </c>
      <c r="G53" s="62">
        <f>VLOOKUP($A53,'12CP Adj'!C31:X47,22,0)</f>
        <v>2.9850680246140921E-2</v>
      </c>
      <c r="H53" s="44">
        <f>VLOOKUP(A53,'4CP Adj'!C:P,10,FALSE)</f>
        <v>47198.744333809162</v>
      </c>
      <c r="I53" s="44">
        <f>VLOOKUP($A53,'12CP Adj'!C31:U47,19,0)</f>
        <v>34558.524664705226</v>
      </c>
      <c r="J53" s="65">
        <f>VLOOKUP($A53,'Dist Adj'!$AD:$AO,3,FALSE)</f>
        <v>62806.519345834422</v>
      </c>
      <c r="K53" s="65">
        <f>VLOOKUP($A53,'Dist Adj'!$AD:$AO,5,FALSE)</f>
        <v>62806.519345834422</v>
      </c>
      <c r="L53" s="65">
        <f>VLOOKUP($A53,'Dist Adj'!$AD:$AO,7,FALSE)</f>
        <v>63064.582801236524</v>
      </c>
      <c r="M53" s="65">
        <f>VLOOKUP($A53,'Dist Adj'!$AD:$AO,9,FALSE)</f>
        <v>63064.582801236524</v>
      </c>
      <c r="N53" s="65">
        <f>VLOOKUP($A53,'Dist Adj'!$AD:$AO,11,FALSE)</f>
        <v>63064.582801236524</v>
      </c>
      <c r="O53" s="44">
        <f>VLOOKUP($A29,'Service Drops'!$C$14:$K$30,3,FALSE)</f>
        <v>10152</v>
      </c>
      <c r="P53" s="17">
        <f>VLOOKUP($A29,'Service Drops'!$C$14:$K$30,8,FALSE)</f>
        <v>914259</v>
      </c>
      <c r="Q53" s="65">
        <f>IFERROR(VLOOKUP(A53,Meters!$C$14:$I$28,7,FALSE),0)</f>
        <v>1684.7973000000002</v>
      </c>
      <c r="R53" s="65"/>
      <c r="S53" s="157"/>
      <c r="T53" s="156"/>
    </row>
    <row r="54" spans="1:20" ht="15" thickBot="1">
      <c r="A54" s="61"/>
      <c r="B54" s="66" t="s">
        <v>40</v>
      </c>
      <c r="C54" s="67"/>
      <c r="D54" s="48">
        <f t="shared" ref="D54:Q54" si="17">SUM(D37:D53)</f>
        <v>6346682090.850563</v>
      </c>
      <c r="E54" s="48">
        <f t="shared" si="17"/>
        <v>6751772701.488205</v>
      </c>
      <c r="F54" s="63">
        <f t="shared" si="17"/>
        <v>0.99999999999999978</v>
      </c>
      <c r="G54" s="63">
        <f t="shared" si="17"/>
        <v>0.99999999999999978</v>
      </c>
      <c r="H54" s="48">
        <f t="shared" si="17"/>
        <v>1493736.5004234978</v>
      </c>
      <c r="I54" s="48">
        <f t="shared" si="17"/>
        <v>1122007.2255653236</v>
      </c>
      <c r="J54" s="48">
        <f t="shared" si="17"/>
        <v>1693376.4081052984</v>
      </c>
      <c r="K54" s="48">
        <f t="shared" si="17"/>
        <v>1693376.4081052984</v>
      </c>
      <c r="L54" s="48">
        <f t="shared" si="17"/>
        <v>2547078.2561340495</v>
      </c>
      <c r="M54" s="48">
        <f t="shared" si="17"/>
        <v>2547078.2561340495</v>
      </c>
      <c r="N54" s="48">
        <f t="shared" si="17"/>
        <v>2547078.2561340495</v>
      </c>
      <c r="O54" s="48">
        <f t="shared" si="17"/>
        <v>4065180</v>
      </c>
      <c r="P54" s="47">
        <f t="shared" si="17"/>
        <v>99801185</v>
      </c>
      <c r="Q54" s="48">
        <f t="shared" si="17"/>
        <v>399205.11770000006</v>
      </c>
      <c r="R54" s="164"/>
      <c r="S54" s="157"/>
      <c r="T54" s="156"/>
    </row>
    <row r="55" spans="1:20" ht="64.5" customHeight="1" thickTop="1"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157"/>
      <c r="T55" s="156"/>
    </row>
    <row r="58" spans="1:20">
      <c r="M58" s="69"/>
    </row>
  </sheetData>
  <mergeCells count="2">
    <mergeCell ref="T46:T55"/>
    <mergeCell ref="S46:S55"/>
  </mergeCells>
  <printOptions horizontalCentered="1" verticalCentered="1"/>
  <pageMargins left="0.5" right="0.5" top="0.75" bottom="0.5" header="0.75" footer="0.3"/>
  <pageSetup scale="42" fitToHeight="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view="pageBreakPreview" zoomScale="80" zoomScaleNormal="80" zoomScaleSheetLayoutView="80" workbookViewId="0">
      <selection activeCell="D46" sqref="D46"/>
    </sheetView>
  </sheetViews>
  <sheetFormatPr defaultColWidth="9.140625" defaultRowHeight="14.25"/>
  <cols>
    <col min="1" max="1" width="5.5703125" style="75" customWidth="1"/>
    <col min="2" max="2" width="4.28515625" style="75" customWidth="1"/>
    <col min="3" max="3" width="17.42578125" style="75" customWidth="1"/>
    <col min="4" max="4" width="40.42578125" style="75" bestFit="1" customWidth="1"/>
    <col min="5" max="9" width="16.140625" style="75" customWidth="1"/>
    <col min="10" max="10" width="17.42578125" style="75" customWidth="1"/>
    <col min="11" max="12" width="2.7109375" style="75" customWidth="1"/>
    <col min="13" max="16384" width="9.140625" style="75"/>
  </cols>
  <sheetData>
    <row r="1" spans="1:12">
      <c r="A1" s="75" t="s">
        <v>0</v>
      </c>
      <c r="L1" s="76" t="s">
        <v>235</v>
      </c>
    </row>
    <row r="2" spans="1:12">
      <c r="A2" s="75" t="s">
        <v>236</v>
      </c>
      <c r="L2" s="50" t="s">
        <v>257</v>
      </c>
    </row>
    <row r="3" spans="1:12">
      <c r="A3" s="75" t="s">
        <v>1</v>
      </c>
    </row>
    <row r="4" spans="1:12">
      <c r="A4" s="75" t="s">
        <v>62</v>
      </c>
    </row>
    <row r="5" spans="1:12">
      <c r="A5" s="75" t="s">
        <v>239</v>
      </c>
    </row>
    <row r="6" spans="1:12">
      <c r="A6" s="75" t="s">
        <v>237</v>
      </c>
    </row>
    <row r="8" spans="1:12">
      <c r="A8" s="75" t="s">
        <v>240</v>
      </c>
    </row>
    <row r="10" spans="1:12">
      <c r="C10" s="88" t="s">
        <v>63</v>
      </c>
      <c r="D10" s="88" t="s">
        <v>64</v>
      </c>
      <c r="E10" s="88" t="s">
        <v>65</v>
      </c>
      <c r="F10" s="88" t="s">
        <v>66</v>
      </c>
      <c r="G10" s="88" t="s">
        <v>67</v>
      </c>
      <c r="H10" s="88" t="s">
        <v>68</v>
      </c>
      <c r="I10" s="88" t="s">
        <v>69</v>
      </c>
      <c r="J10" s="88" t="s">
        <v>70</v>
      </c>
      <c r="K10" s="88"/>
    </row>
    <row r="12" spans="1:12">
      <c r="A12" s="75" t="s">
        <v>71</v>
      </c>
    </row>
    <row r="13" spans="1:12" ht="42.75">
      <c r="A13" s="89" t="s">
        <v>72</v>
      </c>
      <c r="B13" s="90"/>
      <c r="C13" s="91" t="s">
        <v>73</v>
      </c>
      <c r="D13" s="92" t="s">
        <v>74</v>
      </c>
      <c r="E13" s="89" t="s">
        <v>75</v>
      </c>
      <c r="F13" s="89" t="s">
        <v>76</v>
      </c>
      <c r="G13" s="89" t="s">
        <v>77</v>
      </c>
      <c r="H13" s="89" t="s">
        <v>75</v>
      </c>
      <c r="I13" s="89" t="s">
        <v>76</v>
      </c>
      <c r="J13" s="89" t="s">
        <v>78</v>
      </c>
      <c r="K13" s="93"/>
      <c r="L13" s="79"/>
    </row>
    <row r="15" spans="1:12">
      <c r="A15" s="75">
        <f>A14+1</f>
        <v>1</v>
      </c>
      <c r="C15" s="80" t="s">
        <v>23</v>
      </c>
      <c r="D15" s="80" t="s">
        <v>42</v>
      </c>
      <c r="E15" s="94">
        <v>2486208911.5812249</v>
      </c>
      <c r="F15" s="94">
        <v>2681376311.1403513</v>
      </c>
      <c r="G15" s="95">
        <f t="shared" ref="G15:G31" si="0">F15/$F$32</f>
        <v>0.42248473655326912</v>
      </c>
      <c r="H15" s="81">
        <f>E15</f>
        <v>2486208911.5812249</v>
      </c>
      <c r="I15" s="81">
        <f>F15</f>
        <v>2681376311.1403513</v>
      </c>
      <c r="J15" s="95">
        <f t="shared" ref="J15:J31" si="1">I15/$I$35</f>
        <v>0.39713663798980237</v>
      </c>
      <c r="K15" s="95"/>
    </row>
    <row r="16" spans="1:12">
      <c r="A16" s="75">
        <f>A15+1</f>
        <v>2</v>
      </c>
      <c r="C16" s="80" t="s">
        <v>24</v>
      </c>
      <c r="D16" s="80" t="s">
        <v>43</v>
      </c>
      <c r="E16" s="94">
        <v>272303566.830001</v>
      </c>
      <c r="F16" s="94">
        <v>293679396.82615608</v>
      </c>
      <c r="G16" s="95">
        <f t="shared" si="0"/>
        <v>4.6272901749644442E-2</v>
      </c>
      <c r="H16" s="81">
        <f t="shared" ref="H16:I31" si="2">E16</f>
        <v>272303566.830001</v>
      </c>
      <c r="I16" s="81">
        <f t="shared" si="2"/>
        <v>293679396.82615608</v>
      </c>
      <c r="J16" s="95">
        <f t="shared" si="1"/>
        <v>4.3496635596370736E-2</v>
      </c>
      <c r="K16" s="95"/>
    </row>
    <row r="17" spans="1:12">
      <c r="A17" s="75">
        <f t="shared" ref="A17:A32" si="3">A16+1</f>
        <v>3</v>
      </c>
      <c r="C17" s="80" t="s">
        <v>25</v>
      </c>
      <c r="D17" s="80" t="s">
        <v>44</v>
      </c>
      <c r="E17" s="94">
        <v>3676526</v>
      </c>
      <c r="F17" s="94">
        <v>3964113.1202999996</v>
      </c>
      <c r="G17" s="95">
        <f t="shared" si="0"/>
        <v>6.245961375652804E-4</v>
      </c>
      <c r="H17" s="81">
        <f t="shared" si="2"/>
        <v>3676526</v>
      </c>
      <c r="I17" s="81">
        <f t="shared" si="2"/>
        <v>3964113.1202999996</v>
      </c>
      <c r="J17" s="95">
        <f t="shared" si="1"/>
        <v>5.8712182645399803E-4</v>
      </c>
      <c r="K17" s="95"/>
    </row>
    <row r="18" spans="1:12">
      <c r="A18" s="75">
        <f t="shared" si="3"/>
        <v>4</v>
      </c>
      <c r="C18" s="80" t="s">
        <v>26</v>
      </c>
      <c r="D18" s="80" t="s">
        <v>47</v>
      </c>
      <c r="E18" s="94">
        <v>36054763</v>
      </c>
      <c r="F18" s="94">
        <v>38885061.895500004</v>
      </c>
      <c r="G18" s="95">
        <f t="shared" si="0"/>
        <v>6.1268330978098114E-3</v>
      </c>
      <c r="H18" s="81">
        <f t="shared" si="2"/>
        <v>36054763</v>
      </c>
      <c r="I18" s="81">
        <f t="shared" si="2"/>
        <v>38885061.895500004</v>
      </c>
      <c r="J18" s="95">
        <f t="shared" si="1"/>
        <v>5.7592374054489543E-3</v>
      </c>
      <c r="K18" s="95"/>
    </row>
    <row r="19" spans="1:12">
      <c r="A19" s="75">
        <f t="shared" si="3"/>
        <v>5</v>
      </c>
      <c r="C19" s="80" t="s">
        <v>27</v>
      </c>
      <c r="D19" s="80" t="s">
        <v>148</v>
      </c>
      <c r="E19" s="94">
        <v>2075778</v>
      </c>
      <c r="F19" s="94">
        <v>2238726.5729999999</v>
      </c>
      <c r="G19" s="95">
        <f t="shared" si="0"/>
        <v>3.5273967420352902E-4</v>
      </c>
      <c r="H19" s="81">
        <f t="shared" si="2"/>
        <v>2075778</v>
      </c>
      <c r="I19" s="81">
        <f t="shared" si="2"/>
        <v>2238726.5729999999</v>
      </c>
      <c r="J19" s="95">
        <f t="shared" si="1"/>
        <v>3.3157611667030003E-4</v>
      </c>
      <c r="K19" s="95"/>
    </row>
    <row r="20" spans="1:12">
      <c r="A20" s="75">
        <f t="shared" si="3"/>
        <v>6</v>
      </c>
      <c r="C20" s="80" t="s">
        <v>28</v>
      </c>
      <c r="D20" s="80" t="s">
        <v>230</v>
      </c>
      <c r="E20" s="94">
        <v>172350354</v>
      </c>
      <c r="F20" s="94">
        <v>184560694.37298</v>
      </c>
      <c r="G20" s="95">
        <f t="shared" si="0"/>
        <v>2.907987066802108E-2</v>
      </c>
      <c r="H20" s="81">
        <f t="shared" si="2"/>
        <v>172350354</v>
      </c>
      <c r="I20" s="81">
        <f t="shared" si="2"/>
        <v>184560694.37298</v>
      </c>
      <c r="J20" s="95">
        <f t="shared" si="1"/>
        <v>2.733514626940858E-2</v>
      </c>
      <c r="K20" s="95"/>
    </row>
    <row r="21" spans="1:12">
      <c r="A21" s="75">
        <f t="shared" si="3"/>
        <v>7</v>
      </c>
      <c r="C21" s="80" t="s">
        <v>29</v>
      </c>
      <c r="D21" s="80" t="s">
        <v>49</v>
      </c>
      <c r="E21" s="94">
        <v>42604774</v>
      </c>
      <c r="F21" s="94">
        <v>44081881.514579996</v>
      </c>
      <c r="G21" s="95">
        <f t="shared" si="0"/>
        <v>6.9456577284891666E-3</v>
      </c>
      <c r="H21" s="81">
        <v>78703026</v>
      </c>
      <c r="I21" s="81">
        <v>81431659.911419988</v>
      </c>
      <c r="J21" s="95">
        <f t="shared" si="1"/>
        <v>1.2060782184428553E-2</v>
      </c>
      <c r="K21" s="95"/>
    </row>
    <row r="22" spans="1:12">
      <c r="A22" s="75">
        <f t="shared" si="3"/>
        <v>8</v>
      </c>
      <c r="C22" s="80" t="s">
        <v>30</v>
      </c>
      <c r="D22" s="80" t="s">
        <v>231</v>
      </c>
      <c r="E22" s="94">
        <v>5123640</v>
      </c>
      <c r="F22" s="94">
        <v>5525845.7400000002</v>
      </c>
      <c r="G22" s="95">
        <f t="shared" si="0"/>
        <v>8.7066685567347259E-4</v>
      </c>
      <c r="H22" s="81">
        <f t="shared" si="2"/>
        <v>5123640</v>
      </c>
      <c r="I22" s="81">
        <f t="shared" si="2"/>
        <v>5525845.7400000002</v>
      </c>
      <c r="J22" s="95">
        <f t="shared" si="1"/>
        <v>8.1842887554286451E-4</v>
      </c>
      <c r="K22" s="95"/>
    </row>
    <row r="23" spans="1:12">
      <c r="A23" s="75">
        <f t="shared" si="3"/>
        <v>9</v>
      </c>
      <c r="C23" s="80" t="s">
        <v>31</v>
      </c>
      <c r="D23" s="80" t="s">
        <v>51</v>
      </c>
      <c r="E23" s="94">
        <v>3840029.3236178136</v>
      </c>
      <c r="F23" s="94">
        <v>4141471.6255218121</v>
      </c>
      <c r="G23" s="95">
        <f t="shared" si="0"/>
        <v>6.525412122803814E-4</v>
      </c>
      <c r="H23" s="81">
        <f t="shared" si="2"/>
        <v>3840029.3236178136</v>
      </c>
      <c r="I23" s="81">
        <f t="shared" si="2"/>
        <v>4141471.6255218121</v>
      </c>
      <c r="J23" s="95">
        <f t="shared" si="1"/>
        <v>6.1339026188025577E-4</v>
      </c>
      <c r="K23" s="95"/>
    </row>
    <row r="24" spans="1:12">
      <c r="A24" s="75">
        <f t="shared" si="3"/>
        <v>10</v>
      </c>
      <c r="C24" s="80" t="s">
        <v>32</v>
      </c>
      <c r="D24" s="80" t="s">
        <v>52</v>
      </c>
      <c r="E24" s="94">
        <v>1450834640.364264</v>
      </c>
      <c r="F24" s="94">
        <v>1563843456.5028987</v>
      </c>
      <c r="G24" s="95">
        <f t="shared" si="0"/>
        <v>0.24640330713229677</v>
      </c>
      <c r="H24" s="81">
        <f t="shared" si="2"/>
        <v>1450834640.364264</v>
      </c>
      <c r="I24" s="81">
        <f t="shared" si="2"/>
        <v>1563843456.5028987</v>
      </c>
      <c r="J24" s="95">
        <f t="shared" si="1"/>
        <v>0.23161968354743356</v>
      </c>
      <c r="K24" s="95"/>
    </row>
    <row r="25" spans="1:12">
      <c r="A25" s="75">
        <f t="shared" si="3"/>
        <v>11</v>
      </c>
      <c r="C25" s="80" t="s">
        <v>33</v>
      </c>
      <c r="D25" s="80" t="s">
        <v>53</v>
      </c>
      <c r="E25" s="94">
        <v>611107047.86426806</v>
      </c>
      <c r="F25" s="94">
        <v>653816288.8215729</v>
      </c>
      <c r="G25" s="95">
        <f t="shared" si="0"/>
        <v>0.10301702203803789</v>
      </c>
      <c r="H25" s="81">
        <v>680947056.86426806</v>
      </c>
      <c r="I25" s="81">
        <v>726820357.27846289</v>
      </c>
      <c r="J25" s="95">
        <f t="shared" si="1"/>
        <v>0.10764881897138798</v>
      </c>
      <c r="K25" s="95"/>
    </row>
    <row r="26" spans="1:12">
      <c r="A26" s="75">
        <f t="shared" si="3"/>
        <v>12</v>
      </c>
      <c r="C26" s="80" t="s">
        <v>34</v>
      </c>
      <c r="D26" s="80" t="s">
        <v>55</v>
      </c>
      <c r="E26" s="94">
        <v>314641719</v>
      </c>
      <c r="F26" s="94">
        <v>323039506.48011005</v>
      </c>
      <c r="G26" s="95">
        <f t="shared" si="0"/>
        <v>5.0898958204603766E-2</v>
      </c>
      <c r="H26" s="81">
        <v>383763582</v>
      </c>
      <c r="I26" s="81">
        <v>394006232.00358003</v>
      </c>
      <c r="J26" s="95">
        <f t="shared" si="1"/>
        <v>5.8355968043286528E-2</v>
      </c>
      <c r="K26" s="95"/>
    </row>
    <row r="27" spans="1:12" ht="14.25" customHeight="1">
      <c r="A27" s="75">
        <f t="shared" si="3"/>
        <v>13</v>
      </c>
      <c r="C27" s="80" t="s">
        <v>35</v>
      </c>
      <c r="D27" s="80" t="s">
        <v>56</v>
      </c>
      <c r="E27" s="94">
        <v>26829319</v>
      </c>
      <c r="F27" s="94">
        <v>28935420.541499998</v>
      </c>
      <c r="G27" s="95">
        <f t="shared" si="0"/>
        <v>4.5591413162498831E-3</v>
      </c>
      <c r="H27" s="81">
        <f t="shared" si="2"/>
        <v>26829319</v>
      </c>
      <c r="I27" s="81">
        <f t="shared" si="2"/>
        <v>28935420.541499998</v>
      </c>
      <c r="J27" s="95">
        <f t="shared" si="1"/>
        <v>4.2856034734584806E-3</v>
      </c>
      <c r="K27" s="95"/>
      <c r="L27" s="96"/>
    </row>
    <row r="28" spans="1:12">
      <c r="A28" s="75">
        <f t="shared" si="3"/>
        <v>14</v>
      </c>
      <c r="C28" s="80" t="s">
        <v>36</v>
      </c>
      <c r="D28" s="80" t="s">
        <v>57</v>
      </c>
      <c r="E28" s="94">
        <v>21568632</v>
      </c>
      <c r="F28" s="94">
        <v>22163144.516818155</v>
      </c>
      <c r="G28" s="95">
        <f t="shared" si="0"/>
        <v>3.4920836114934375E-3</v>
      </c>
      <c r="H28" s="81">
        <v>183209182</v>
      </c>
      <c r="I28" s="81">
        <v>188117880.7963182</v>
      </c>
      <c r="J28" s="95">
        <f t="shared" si="1"/>
        <v>2.7861998487427434E-2</v>
      </c>
      <c r="K28" s="157" t="str">
        <f>L2</f>
        <v>PAGE 2 OF 17</v>
      </c>
      <c r="L28" s="156" t="str">
        <f>L1</f>
        <v>WP/P-7</v>
      </c>
    </row>
    <row r="29" spans="1:12">
      <c r="A29" s="75">
        <f t="shared" si="3"/>
        <v>15</v>
      </c>
      <c r="C29" s="80" t="s">
        <v>37</v>
      </c>
      <c r="D29" s="80" t="s">
        <v>58</v>
      </c>
      <c r="E29" s="94">
        <v>278539097.08000004</v>
      </c>
      <c r="F29" s="94">
        <v>285973305.58106524</v>
      </c>
      <c r="G29" s="95">
        <f t="shared" si="0"/>
        <v>4.5058709651351066E-2</v>
      </c>
      <c r="H29" s="81">
        <v>334851423.08000004</v>
      </c>
      <c r="I29" s="81">
        <v>343788607.56200522</v>
      </c>
      <c r="J29" s="95">
        <f t="shared" si="1"/>
        <v>5.0918273283433901E-2</v>
      </c>
      <c r="K29" s="157"/>
      <c r="L29" s="156"/>
    </row>
    <row r="30" spans="1:12">
      <c r="A30" s="75">
        <f t="shared" si="3"/>
        <v>16</v>
      </c>
      <c r="C30" s="80" t="s">
        <v>38</v>
      </c>
      <c r="D30" s="80" t="s">
        <v>59</v>
      </c>
      <c r="E30" s="94">
        <v>1596380</v>
      </c>
      <c r="F30" s="94">
        <v>1721695.83</v>
      </c>
      <c r="G30" s="95">
        <f t="shared" si="0"/>
        <v>2.7127494419202329E-4</v>
      </c>
      <c r="H30" s="81">
        <f t="shared" si="2"/>
        <v>1596380</v>
      </c>
      <c r="I30" s="81">
        <f t="shared" si="2"/>
        <v>1721695.83</v>
      </c>
      <c r="J30" s="95">
        <f t="shared" si="1"/>
        <v>2.5499908040750677E-4</v>
      </c>
      <c r="K30" s="157"/>
      <c r="L30" s="156"/>
    </row>
    <row r="31" spans="1:12">
      <c r="A31" s="75">
        <f t="shared" si="3"/>
        <v>17</v>
      </c>
      <c r="C31" s="80" t="s">
        <v>39</v>
      </c>
      <c r="D31" s="80" t="s">
        <v>60</v>
      </c>
      <c r="E31" s="94">
        <v>194231275.38599899</v>
      </c>
      <c r="F31" s="94">
        <v>208735769.76820993</v>
      </c>
      <c r="G31" s="95">
        <f t="shared" si="0"/>
        <v>3.2888959424819057E-2</v>
      </c>
      <c r="H31" s="81">
        <f t="shared" si="2"/>
        <v>194231275.38599899</v>
      </c>
      <c r="I31" s="81">
        <f t="shared" si="2"/>
        <v>208735769.76820993</v>
      </c>
      <c r="J31" s="95">
        <f t="shared" si="1"/>
        <v>3.0915698587157866E-2</v>
      </c>
      <c r="K31" s="157"/>
      <c r="L31" s="156"/>
    </row>
    <row r="32" spans="1:12" ht="15" thickBot="1">
      <c r="A32" s="75">
        <f t="shared" si="3"/>
        <v>18</v>
      </c>
      <c r="C32" s="75" t="s">
        <v>79</v>
      </c>
      <c r="E32" s="97">
        <f>SUM(E15:E31)</f>
        <v>5923586453.4293747</v>
      </c>
      <c r="F32" s="97">
        <f>SUM(F15:F31)</f>
        <v>6346682090.850563</v>
      </c>
      <c r="G32" s="98">
        <f>SUM(G15:G31)</f>
        <v>1.0000000000000002</v>
      </c>
      <c r="J32" s="98">
        <f>SUM(J15:J31)</f>
        <v>0.99999999999999989</v>
      </c>
      <c r="K32" s="157"/>
      <c r="L32" s="156"/>
    </row>
    <row r="33" spans="1:12" ht="15" thickTop="1">
      <c r="E33" s="99"/>
      <c r="F33" s="99"/>
      <c r="G33" s="99"/>
      <c r="K33" s="157"/>
      <c r="L33" s="156"/>
    </row>
    <row r="34" spans="1:12">
      <c r="A34" s="75">
        <f>A32+1</f>
        <v>19</v>
      </c>
      <c r="D34" s="75" t="s">
        <v>80</v>
      </c>
      <c r="E34" s="100">
        <v>393013000</v>
      </c>
      <c r="F34" s="100">
        <v>405090610.63764</v>
      </c>
      <c r="G34" s="99"/>
      <c r="K34" s="157"/>
      <c r="L34" s="156"/>
    </row>
    <row r="35" spans="1:12" ht="15" thickBot="1">
      <c r="A35" s="75">
        <f>A34+1</f>
        <v>20</v>
      </c>
      <c r="D35" s="75" t="s">
        <v>81</v>
      </c>
      <c r="E35" s="97">
        <f>E32+E34</f>
        <v>6316599453.4293747</v>
      </c>
      <c r="F35" s="97">
        <f>F32+F34</f>
        <v>6751772701.488203</v>
      </c>
      <c r="G35" s="99"/>
      <c r="H35" s="97">
        <f>SUM(H15:H34)</f>
        <v>6316599453.4293747</v>
      </c>
      <c r="I35" s="97">
        <f>SUM(I15:I34)</f>
        <v>6751772701.488205</v>
      </c>
      <c r="K35" s="157"/>
      <c r="L35" s="156"/>
    </row>
    <row r="36" spans="1:12" ht="64.5" customHeight="1" thickTop="1">
      <c r="E36" s="101"/>
      <c r="F36" s="101"/>
      <c r="G36" s="99"/>
      <c r="H36" s="101"/>
      <c r="I36" s="101"/>
      <c r="K36" s="157"/>
      <c r="L36" s="156"/>
    </row>
    <row r="37" spans="1:12">
      <c r="A37" s="75" t="str">
        <f t="shared" ref="A37:A42" si="4">A1</f>
        <v>EL PASO ELECTRIC COMPANY</v>
      </c>
      <c r="L37" s="76" t="s">
        <v>235</v>
      </c>
    </row>
    <row r="38" spans="1:12">
      <c r="A38" s="75" t="str">
        <f t="shared" si="4"/>
        <v>2021 TEXAS RATE CASE FILING</v>
      </c>
      <c r="L38" s="50" t="s">
        <v>258</v>
      </c>
    </row>
    <row r="39" spans="1:12">
      <c r="A39" s="75" t="str">
        <f t="shared" si="4"/>
        <v>WORKPAPER P-7: ALLOCATOR FACTORS</v>
      </c>
    </row>
    <row r="40" spans="1:12">
      <c r="A40" s="75" t="str">
        <f t="shared" si="4"/>
        <v>SPONSOR: GEORGE NOVELA</v>
      </c>
    </row>
    <row r="41" spans="1:12">
      <c r="A41" s="75" t="str">
        <f t="shared" si="4"/>
        <v>PREPARER: JUAN CARDENAS</v>
      </c>
    </row>
    <row r="42" spans="1:12">
      <c r="A42" s="75" t="str">
        <f t="shared" si="4"/>
        <v>FOR THE TEST YEAR ENDED DECEMBER 31, 2020</v>
      </c>
    </row>
    <row r="44" spans="1:12">
      <c r="A44" s="75" t="str">
        <f>A8</f>
        <v>ADJUSTED CLASS ENERGY ALLOCATOR</v>
      </c>
    </row>
    <row r="46" spans="1:12">
      <c r="C46" s="88" t="s">
        <v>63</v>
      </c>
      <c r="D46" s="88" t="s">
        <v>64</v>
      </c>
      <c r="E46" s="88" t="s">
        <v>65</v>
      </c>
      <c r="F46" s="88" t="s">
        <v>66</v>
      </c>
      <c r="G46" s="88" t="s">
        <v>67</v>
      </c>
      <c r="H46" s="88" t="s">
        <v>68</v>
      </c>
      <c r="I46" s="88" t="s">
        <v>69</v>
      </c>
      <c r="J46" s="88" t="s">
        <v>70</v>
      </c>
      <c r="K46" s="88"/>
    </row>
    <row r="48" spans="1:12">
      <c r="A48" s="75" t="s">
        <v>84</v>
      </c>
    </row>
    <row r="49" spans="1:12" ht="42.75">
      <c r="A49" s="89" t="s">
        <v>72</v>
      </c>
      <c r="B49" s="90"/>
      <c r="C49" s="91" t="s">
        <v>73</v>
      </c>
      <c r="D49" s="92" t="s">
        <v>74</v>
      </c>
      <c r="E49" s="89" t="s">
        <v>75</v>
      </c>
      <c r="F49" s="89" t="s">
        <v>76</v>
      </c>
      <c r="G49" s="89" t="s">
        <v>77</v>
      </c>
      <c r="H49" s="89" t="s">
        <v>75</v>
      </c>
      <c r="I49" s="89" t="s">
        <v>76</v>
      </c>
      <c r="J49" s="89" t="s">
        <v>78</v>
      </c>
      <c r="K49" s="93"/>
    </row>
    <row r="51" spans="1:12">
      <c r="A51" s="75">
        <f>A50+1</f>
        <v>1</v>
      </c>
      <c r="C51" s="75" t="s">
        <v>180</v>
      </c>
      <c r="D51" s="75" t="s">
        <v>42</v>
      </c>
      <c r="E51" s="94">
        <v>767759828</v>
      </c>
      <c r="F51" s="94">
        <v>828028974.49800026</v>
      </c>
      <c r="G51" s="95">
        <f t="shared" ref="G51:G65" si="5">F51/$F$66</f>
        <v>0.46583986993945231</v>
      </c>
      <c r="H51" s="81">
        <f>E51</f>
        <v>767759828</v>
      </c>
      <c r="I51" s="81">
        <f>F51</f>
        <v>828028974.49800026</v>
      </c>
      <c r="J51" s="95">
        <f t="shared" ref="J51:J65" si="6">I51/$I$69</f>
        <v>0.46365541108349145</v>
      </c>
      <c r="K51" s="95"/>
    </row>
    <row r="52" spans="1:12">
      <c r="A52" s="75">
        <f t="shared" ref="A52:A66" si="7">A51+1</f>
        <v>2</v>
      </c>
      <c r="C52" s="75" t="s">
        <v>182</v>
      </c>
      <c r="D52" s="75" t="s">
        <v>43</v>
      </c>
      <c r="E52" s="94">
        <v>159339548</v>
      </c>
      <c r="F52" s="94">
        <v>171847702.51800001</v>
      </c>
      <c r="G52" s="95">
        <f t="shared" si="5"/>
        <v>9.6679601627360875E-2</v>
      </c>
      <c r="H52" s="81">
        <f t="shared" ref="H52:I65" si="8">E52</f>
        <v>159339548</v>
      </c>
      <c r="I52" s="81">
        <f t="shared" si="8"/>
        <v>171847702.51800001</v>
      </c>
      <c r="J52" s="95">
        <f t="shared" si="6"/>
        <v>9.6226242811179877E-2</v>
      </c>
      <c r="K52" s="95"/>
    </row>
    <row r="53" spans="1:12">
      <c r="A53" s="75">
        <f t="shared" si="7"/>
        <v>3</v>
      </c>
      <c r="C53" s="75" t="s">
        <v>184</v>
      </c>
      <c r="D53" s="75" t="s">
        <v>52</v>
      </c>
      <c r="E53" s="94">
        <v>284810711</v>
      </c>
      <c r="F53" s="94">
        <v>306637284.98004001</v>
      </c>
      <c r="G53" s="95">
        <f t="shared" si="5"/>
        <v>0.17251071804617582</v>
      </c>
      <c r="H53" s="81">
        <f t="shared" si="8"/>
        <v>284810711</v>
      </c>
      <c r="I53" s="81">
        <f t="shared" si="8"/>
        <v>306637284.98004001</v>
      </c>
      <c r="J53" s="95">
        <f t="shared" si="6"/>
        <v>0.17170176503441853</v>
      </c>
      <c r="K53" s="95"/>
    </row>
    <row r="54" spans="1:12">
      <c r="A54" s="75">
        <f t="shared" si="7"/>
        <v>4</v>
      </c>
      <c r="C54" s="75" t="s">
        <v>186</v>
      </c>
      <c r="D54" s="75" t="s">
        <v>51</v>
      </c>
      <c r="E54" s="94">
        <v>40337882.915928707</v>
      </c>
      <c r="F54" s="94">
        <v>43504406.724829115</v>
      </c>
      <c r="G54" s="95">
        <f t="shared" si="5"/>
        <v>2.4475094223331884E-2</v>
      </c>
      <c r="H54" s="81">
        <f t="shared" si="8"/>
        <v>40337882.915928707</v>
      </c>
      <c r="I54" s="81">
        <f t="shared" si="8"/>
        <v>43504406.724829115</v>
      </c>
      <c r="J54" s="95">
        <f t="shared" si="6"/>
        <v>2.4360323376573786E-2</v>
      </c>
      <c r="K54" s="95"/>
    </row>
    <row r="55" spans="1:12">
      <c r="A55" s="75">
        <f t="shared" si="7"/>
        <v>5</v>
      </c>
      <c r="C55" s="75" t="s">
        <v>188</v>
      </c>
      <c r="D55" s="75" t="s">
        <v>60</v>
      </c>
      <c r="E55" s="94">
        <v>50375658.569563679</v>
      </c>
      <c r="F55" s="94">
        <v>54330147.767274432</v>
      </c>
      <c r="G55" s="95">
        <f t="shared" si="5"/>
        <v>3.0565535445232744E-2</v>
      </c>
      <c r="H55" s="81">
        <f t="shared" si="8"/>
        <v>50375658.569563679</v>
      </c>
      <c r="I55" s="81">
        <f t="shared" si="8"/>
        <v>54330147.767274432</v>
      </c>
      <c r="J55" s="95">
        <f t="shared" si="6"/>
        <v>3.0422204745352541E-2</v>
      </c>
      <c r="K55" s="95"/>
    </row>
    <row r="56" spans="1:12">
      <c r="A56" s="75">
        <f t="shared" si="7"/>
        <v>6</v>
      </c>
      <c r="C56" s="75" t="s">
        <v>190</v>
      </c>
      <c r="D56" s="75" t="s">
        <v>150</v>
      </c>
      <c r="E56" s="94">
        <v>39003848.917033345</v>
      </c>
      <c r="F56" s="94">
        <v>41932284.395020463</v>
      </c>
      <c r="G56" s="95">
        <f t="shared" si="5"/>
        <v>2.359063572706855E-2</v>
      </c>
      <c r="H56" s="81">
        <f t="shared" si="8"/>
        <v>39003848.917033345</v>
      </c>
      <c r="I56" s="81">
        <f t="shared" si="8"/>
        <v>41932284.395020463</v>
      </c>
      <c r="J56" s="95">
        <f t="shared" si="6"/>
        <v>2.3480012363854837E-2</v>
      </c>
      <c r="K56" s="95"/>
    </row>
    <row r="57" spans="1:12">
      <c r="A57" s="75">
        <f t="shared" si="7"/>
        <v>7</v>
      </c>
      <c r="C57" s="75" t="s">
        <v>192</v>
      </c>
      <c r="D57" s="75" t="s">
        <v>53</v>
      </c>
      <c r="E57" s="94">
        <v>157862162</v>
      </c>
      <c r="F57" s="94">
        <v>167919634.60197002</v>
      </c>
      <c r="G57" s="95">
        <f t="shared" si="5"/>
        <v>9.4469714409071065E-2</v>
      </c>
      <c r="H57" s="81">
        <v>165627087</v>
      </c>
      <c r="I57" s="81">
        <v>176294106.21447003</v>
      </c>
      <c r="J57" s="95">
        <f t="shared" si="6"/>
        <v>9.8716009712126587E-2</v>
      </c>
      <c r="K57" s="95"/>
    </row>
    <row r="58" spans="1:12">
      <c r="A58" s="75">
        <f t="shared" si="7"/>
        <v>8</v>
      </c>
      <c r="C58" s="75" t="s">
        <v>194</v>
      </c>
      <c r="D58" s="75" t="s">
        <v>260</v>
      </c>
      <c r="E58" s="94">
        <v>49799008.217870049</v>
      </c>
      <c r="F58" s="94">
        <v>51525539.832783595</v>
      </c>
      <c r="G58" s="95">
        <f t="shared" si="5"/>
        <v>2.8987694287891067E-2</v>
      </c>
      <c r="H58" s="81">
        <f t="shared" si="8"/>
        <v>49799008.217870049</v>
      </c>
      <c r="I58" s="81">
        <f t="shared" si="8"/>
        <v>51525539.832783595</v>
      </c>
      <c r="J58" s="95">
        <f t="shared" si="6"/>
        <v>2.8851762544845328E-2</v>
      </c>
      <c r="K58" s="95"/>
    </row>
    <row r="59" spans="1:12">
      <c r="A59" s="75">
        <f t="shared" si="7"/>
        <v>9</v>
      </c>
      <c r="C59" s="75" t="s">
        <v>261</v>
      </c>
      <c r="D59" s="75" t="s">
        <v>262</v>
      </c>
      <c r="E59" s="94">
        <v>10031556</v>
      </c>
      <c r="F59" s="94">
        <v>10299298.229640001</v>
      </c>
      <c r="G59" s="95">
        <f t="shared" si="5"/>
        <v>5.7942703643575422E-3</v>
      </c>
      <c r="H59" s="81">
        <f t="shared" ref="H59:H60" si="9">E59</f>
        <v>10031556</v>
      </c>
      <c r="I59" s="81">
        <f t="shared" ref="I59:I60" si="10">F59</f>
        <v>10299298.229640001</v>
      </c>
      <c r="J59" s="95">
        <f t="shared" si="6"/>
        <v>5.7670993426652654E-3</v>
      </c>
      <c r="K59" s="95"/>
    </row>
    <row r="60" spans="1:12">
      <c r="A60" s="75">
        <f t="shared" si="7"/>
        <v>10</v>
      </c>
      <c r="C60" s="75" t="s">
        <v>263</v>
      </c>
      <c r="D60" s="75" t="s">
        <v>264</v>
      </c>
      <c r="E60" s="94">
        <v>54279490.264129952</v>
      </c>
      <c r="F60" s="94">
        <v>55728209.85927961</v>
      </c>
      <c r="G60" s="95">
        <f t="shared" si="5"/>
        <v>3.1352069592183111E-2</v>
      </c>
      <c r="H60" s="81">
        <f t="shared" si="9"/>
        <v>54279490.264129952</v>
      </c>
      <c r="I60" s="81">
        <f t="shared" si="10"/>
        <v>55728209.85927961</v>
      </c>
      <c r="J60" s="95">
        <f t="shared" si="6"/>
        <v>3.1205050604559217E-2</v>
      </c>
      <c r="K60" s="95"/>
    </row>
    <row r="61" spans="1:12">
      <c r="A61" s="75">
        <f t="shared" si="7"/>
        <v>11</v>
      </c>
      <c r="C61" s="75" t="s">
        <v>197</v>
      </c>
      <c r="D61" s="75" t="s">
        <v>198</v>
      </c>
      <c r="E61" s="94">
        <v>1786428</v>
      </c>
      <c r="F61" s="94">
        <v>1926662.5980000005</v>
      </c>
      <c r="G61" s="95">
        <f t="shared" si="5"/>
        <v>1.0839188986274961E-3</v>
      </c>
      <c r="H61" s="81">
        <f t="shared" si="8"/>
        <v>1786428</v>
      </c>
      <c r="I61" s="81">
        <f t="shared" si="8"/>
        <v>1926662.5980000005</v>
      </c>
      <c r="J61" s="95">
        <f t="shared" si="6"/>
        <v>1.0788360871507585E-3</v>
      </c>
      <c r="K61" s="157" t="str">
        <f>L38</f>
        <v>PAGE 3 OF 17</v>
      </c>
      <c r="L61" s="156" t="str">
        <f>L37</f>
        <v>WP/P-7</v>
      </c>
    </row>
    <row r="62" spans="1:12">
      <c r="A62" s="75">
        <f t="shared" si="7"/>
        <v>12</v>
      </c>
      <c r="C62" s="75" t="s">
        <v>200</v>
      </c>
      <c r="D62" s="75" t="s">
        <v>56</v>
      </c>
      <c r="E62" s="94">
        <v>5141592</v>
      </c>
      <c r="F62" s="94">
        <v>5545206.9720000019</v>
      </c>
      <c r="G62" s="95">
        <f t="shared" si="5"/>
        <v>3.1196716228316765E-3</v>
      </c>
      <c r="H62" s="81">
        <f t="shared" si="8"/>
        <v>5141592</v>
      </c>
      <c r="I62" s="81">
        <f t="shared" si="8"/>
        <v>5545206.9720000019</v>
      </c>
      <c r="J62" s="95">
        <f t="shared" si="6"/>
        <v>3.1050425737872691E-3</v>
      </c>
      <c r="K62" s="157"/>
      <c r="L62" s="156"/>
    </row>
    <row r="63" spans="1:12">
      <c r="A63" s="75">
        <f t="shared" si="7"/>
        <v>13</v>
      </c>
      <c r="C63" s="75" t="s">
        <v>202</v>
      </c>
      <c r="D63" s="75" t="s">
        <v>203</v>
      </c>
      <c r="E63" s="94">
        <v>8300042</v>
      </c>
      <c r="F63" s="94">
        <v>8951595.2970000003</v>
      </c>
      <c r="G63" s="95">
        <f t="shared" si="5"/>
        <v>5.0360677190471482E-3</v>
      </c>
      <c r="H63" s="81">
        <f t="shared" si="8"/>
        <v>8300042</v>
      </c>
      <c r="I63" s="81">
        <f t="shared" si="8"/>
        <v>8951595.2970000003</v>
      </c>
      <c r="J63" s="95">
        <f t="shared" si="6"/>
        <v>5.0124521304340027E-3</v>
      </c>
      <c r="K63" s="157"/>
      <c r="L63" s="156"/>
    </row>
    <row r="64" spans="1:12">
      <c r="A64" s="75">
        <f t="shared" si="7"/>
        <v>14</v>
      </c>
      <c r="C64" s="75" t="s">
        <v>205</v>
      </c>
      <c r="D64" s="75" t="s">
        <v>44</v>
      </c>
      <c r="E64" s="94">
        <v>399485.7142857142</v>
      </c>
      <c r="F64" s="94">
        <v>430845.34285714285</v>
      </c>
      <c r="G64" s="95">
        <f t="shared" si="5"/>
        <v>2.423887866994863E-4</v>
      </c>
      <c r="H64" s="81">
        <f t="shared" si="8"/>
        <v>399485.7142857142</v>
      </c>
      <c r="I64" s="81">
        <f t="shared" si="8"/>
        <v>430845.34285714285</v>
      </c>
      <c r="J64" s="95">
        <f t="shared" si="6"/>
        <v>2.4125215506733315E-4</v>
      </c>
      <c r="K64" s="157"/>
      <c r="L64" s="156"/>
    </row>
    <row r="65" spans="1:12">
      <c r="A65" s="75">
        <f t="shared" si="7"/>
        <v>15</v>
      </c>
      <c r="C65" s="75" t="s">
        <v>207</v>
      </c>
      <c r="D65" s="75" t="s">
        <v>232</v>
      </c>
      <c r="E65" s="94">
        <v>27481344</v>
      </c>
      <c r="F65" s="94">
        <v>28889213.253120001</v>
      </c>
      <c r="G65" s="95">
        <f t="shared" si="5"/>
        <v>1.625274931066923E-2</v>
      </c>
      <c r="H65" s="81">
        <f t="shared" si="8"/>
        <v>27481344</v>
      </c>
      <c r="I65" s="81">
        <f t="shared" si="8"/>
        <v>28889213.253120001</v>
      </c>
      <c r="J65" s="95">
        <f t="shared" si="6"/>
        <v>1.6176535434493246E-2</v>
      </c>
      <c r="K65" s="157"/>
      <c r="L65" s="156"/>
    </row>
    <row r="66" spans="1:12" ht="15" thickBot="1">
      <c r="A66" s="75">
        <f t="shared" si="7"/>
        <v>16</v>
      </c>
      <c r="D66" s="75" t="s">
        <v>85</v>
      </c>
      <c r="E66" s="97">
        <f>SUM(E51:E65)</f>
        <v>1656708585.5988111</v>
      </c>
      <c r="F66" s="97">
        <f>SUM(F51:F65)</f>
        <v>1777497006.8698146</v>
      </c>
      <c r="G66" s="98">
        <f>SUM(G51:G65)</f>
        <v>0.99999999999999978</v>
      </c>
      <c r="J66" s="98">
        <f>SUM(J51:J65)</f>
        <v>1.0000000000000002</v>
      </c>
      <c r="K66" s="157"/>
      <c r="L66" s="156"/>
    </row>
    <row r="67" spans="1:12" ht="15" thickTop="1">
      <c r="K67" s="157"/>
      <c r="L67" s="156"/>
    </row>
    <row r="68" spans="1:12">
      <c r="A68" s="75">
        <f>A66+1</f>
        <v>17</v>
      </c>
      <c r="D68" s="75" t="s">
        <v>86</v>
      </c>
      <c r="E68" s="102">
        <v>7764925</v>
      </c>
      <c r="F68" s="102">
        <v>8374471.6125000007</v>
      </c>
      <c r="K68" s="157"/>
      <c r="L68" s="156"/>
    </row>
    <row r="69" spans="1:12" ht="15" thickBot="1">
      <c r="A69" s="75">
        <f>A68+1</f>
        <v>18</v>
      </c>
      <c r="D69" s="75" t="s">
        <v>87</v>
      </c>
      <c r="E69" s="97">
        <f>E66+E68</f>
        <v>1664473510.5988111</v>
      </c>
      <c r="F69" s="97">
        <f>F66+F68</f>
        <v>1785871478.4823146</v>
      </c>
      <c r="H69" s="97">
        <f>SUM(H51:H68)</f>
        <v>1664473510.5988111</v>
      </c>
      <c r="I69" s="97">
        <f>SUM(I51:I68)</f>
        <v>1785871478.4823146</v>
      </c>
      <c r="K69" s="157"/>
      <c r="L69" s="156"/>
    </row>
    <row r="70" spans="1:12" ht="64.5" customHeight="1" thickTop="1">
      <c r="K70" s="157"/>
      <c r="L70" s="156"/>
    </row>
    <row r="83" spans="12:12" ht="14.25" customHeight="1">
      <c r="L83" s="96"/>
    </row>
    <row r="84" spans="12:12">
      <c r="L84" s="103"/>
    </row>
    <row r="85" spans="12:12">
      <c r="L85" s="103"/>
    </row>
    <row r="86" spans="12:12">
      <c r="L86" s="103"/>
    </row>
    <row r="87" spans="12:12">
      <c r="L87" s="103"/>
    </row>
    <row r="88" spans="12:12">
      <c r="L88" s="103"/>
    </row>
    <row r="89" spans="12:12">
      <c r="L89" s="103"/>
    </row>
    <row r="90" spans="12:12">
      <c r="L90" s="103"/>
    </row>
    <row r="91" spans="12:12">
      <c r="L91" s="103"/>
    </row>
  </sheetData>
  <mergeCells count="4">
    <mergeCell ref="K61:K70"/>
    <mergeCell ref="L61:L70"/>
    <mergeCell ref="K28:K36"/>
    <mergeCell ref="L28:L36"/>
  </mergeCells>
  <printOptions horizontalCentered="1" verticalCentered="1"/>
  <pageMargins left="0.7" right="0.7" top="0.75" bottom="0.75" header="0.3" footer="0.3"/>
  <pageSetup scale="67" orientation="landscape" r:id="rId1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8"/>
  <sheetViews>
    <sheetView view="pageBreakPreview" topLeftCell="A40" zoomScale="80" zoomScaleNormal="80" zoomScaleSheetLayoutView="80" workbookViewId="0"/>
  </sheetViews>
  <sheetFormatPr defaultColWidth="9.140625" defaultRowHeight="14.25"/>
  <cols>
    <col min="1" max="1" width="9.140625" style="105"/>
    <col min="2" max="2" width="3.28515625" style="105" customWidth="1"/>
    <col min="3" max="3" width="17" style="105" customWidth="1"/>
    <col min="4" max="4" width="41.7109375" style="105" customWidth="1"/>
    <col min="5" max="5" width="2.5703125" style="105" customWidth="1"/>
    <col min="6" max="7" width="19.7109375" style="105" customWidth="1"/>
    <col min="8" max="11" width="13.5703125" style="105" customWidth="1"/>
    <col min="12" max="16" width="15" style="105" customWidth="1"/>
    <col min="17" max="18" width="2.7109375" style="105" customWidth="1"/>
    <col min="19" max="19" width="3.7109375" style="105" customWidth="1"/>
    <col min="20" max="16384" width="9.140625" style="105"/>
  </cols>
  <sheetData>
    <row r="1" spans="1:19">
      <c r="A1" s="104" t="s">
        <v>0</v>
      </c>
      <c r="R1" s="76" t="s">
        <v>235</v>
      </c>
    </row>
    <row r="2" spans="1:19">
      <c r="A2" s="104" t="s">
        <v>236</v>
      </c>
      <c r="R2" s="50" t="s">
        <v>255</v>
      </c>
    </row>
    <row r="3" spans="1:19">
      <c r="A3" s="104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107"/>
      <c r="M3" s="107"/>
      <c r="N3" s="107"/>
      <c r="O3" s="107"/>
      <c r="P3" s="107"/>
      <c r="Q3" s="107"/>
      <c r="R3" s="104"/>
      <c r="S3" s="106"/>
    </row>
    <row r="4" spans="1:19">
      <c r="A4" s="104" t="s">
        <v>62</v>
      </c>
      <c r="B4" s="106"/>
      <c r="C4" s="106"/>
      <c r="D4" s="106"/>
      <c r="E4" s="106"/>
      <c r="F4" s="106"/>
      <c r="G4" s="106"/>
      <c r="H4" s="106"/>
      <c r="I4" s="106"/>
      <c r="J4" s="106"/>
      <c r="K4" s="107"/>
      <c r="L4" s="106"/>
      <c r="M4" s="108"/>
      <c r="N4" s="108"/>
      <c r="O4" s="106"/>
      <c r="P4" s="106"/>
      <c r="Q4" s="106"/>
      <c r="R4" s="104"/>
      <c r="S4" s="108"/>
    </row>
    <row r="5" spans="1:19">
      <c r="A5" s="104" t="s">
        <v>239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  <c r="L5" s="106"/>
      <c r="M5" s="108"/>
      <c r="N5" s="108"/>
      <c r="O5" s="106"/>
      <c r="P5" s="106"/>
      <c r="Q5" s="106"/>
      <c r="R5" s="104"/>
      <c r="S5" s="108"/>
    </row>
    <row r="6" spans="1:19">
      <c r="A6" s="105" t="s">
        <v>237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4"/>
      <c r="S6" s="106"/>
    </row>
    <row r="7" spans="1:19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8"/>
      <c r="P7" s="108"/>
      <c r="Q7" s="108"/>
      <c r="R7" s="104"/>
      <c r="S7" s="106"/>
    </row>
    <row r="8" spans="1:19">
      <c r="A8" s="105" t="s">
        <v>88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8"/>
      <c r="P8" s="108"/>
      <c r="Q8" s="108"/>
      <c r="R8" s="104"/>
      <c r="S8" s="106"/>
    </row>
    <row r="9" spans="1:19" ht="15">
      <c r="A9" s="109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4"/>
      <c r="S9" s="106"/>
    </row>
    <row r="10" spans="1:19">
      <c r="A10" s="106"/>
      <c r="B10" s="106"/>
      <c r="C10" s="110" t="s">
        <v>63</v>
      </c>
      <c r="D10" s="110" t="s">
        <v>64</v>
      </c>
      <c r="E10" s="110"/>
      <c r="F10" s="110" t="s">
        <v>65</v>
      </c>
      <c r="G10" s="110" t="s">
        <v>66</v>
      </c>
      <c r="H10" s="110" t="s">
        <v>67</v>
      </c>
      <c r="I10" s="110" t="s">
        <v>68</v>
      </c>
      <c r="J10" s="110" t="s">
        <v>69</v>
      </c>
      <c r="K10" s="110" t="s">
        <v>70</v>
      </c>
      <c r="L10" s="110" t="s">
        <v>82</v>
      </c>
      <c r="M10" s="110" t="s">
        <v>83</v>
      </c>
      <c r="N10" s="110" t="s">
        <v>101</v>
      </c>
      <c r="O10" s="110" t="s">
        <v>107</v>
      </c>
      <c r="P10" s="110" t="s">
        <v>242</v>
      </c>
      <c r="Q10" s="108"/>
      <c r="R10" s="108"/>
      <c r="S10" s="106"/>
    </row>
    <row r="11" spans="1:19">
      <c r="A11" s="106"/>
      <c r="B11" s="106"/>
      <c r="C11" s="110"/>
      <c r="D11" s="110"/>
      <c r="E11" s="106"/>
      <c r="F11" s="106"/>
      <c r="G11" s="106"/>
      <c r="L11" s="108"/>
      <c r="M11" s="108"/>
      <c r="N11" s="108"/>
      <c r="O11" s="108"/>
      <c r="P11" s="108"/>
      <c r="Q11" s="108"/>
      <c r="R11" s="108"/>
      <c r="S11" s="106"/>
    </row>
    <row r="12" spans="1:19" ht="15">
      <c r="A12" s="106"/>
      <c r="B12" s="106"/>
      <c r="C12" s="110"/>
      <c r="D12" s="110"/>
      <c r="E12" s="106"/>
      <c r="F12" s="106"/>
      <c r="G12" s="106"/>
      <c r="H12" s="158" t="s">
        <v>89</v>
      </c>
      <c r="I12" s="158"/>
      <c r="J12" s="158"/>
      <c r="K12" s="158"/>
      <c r="L12" s="108"/>
      <c r="M12" s="108"/>
      <c r="N12" s="108"/>
      <c r="O12" s="108"/>
      <c r="P12" s="108"/>
      <c r="Q12" s="108"/>
      <c r="R12" s="108"/>
      <c r="S12" s="106"/>
    </row>
    <row r="13" spans="1:19" ht="42.75">
      <c r="A13" s="111" t="s">
        <v>72</v>
      </c>
      <c r="B13" s="112" t="s">
        <v>90</v>
      </c>
      <c r="C13" s="113" t="s">
        <v>73</v>
      </c>
      <c r="D13" s="114" t="s">
        <v>91</v>
      </c>
      <c r="E13" s="115"/>
      <c r="F13" s="72" t="s">
        <v>76</v>
      </c>
      <c r="G13" s="73" t="s">
        <v>77</v>
      </c>
      <c r="H13" s="116">
        <v>43983</v>
      </c>
      <c r="I13" s="116">
        <v>44013</v>
      </c>
      <c r="J13" s="116">
        <v>44044</v>
      </c>
      <c r="K13" s="116">
        <v>44075</v>
      </c>
      <c r="L13" s="72" t="s">
        <v>92</v>
      </c>
      <c r="M13" s="72" t="s">
        <v>93</v>
      </c>
      <c r="N13" s="72" t="s">
        <v>94</v>
      </c>
      <c r="O13" s="72" t="s">
        <v>95</v>
      </c>
      <c r="P13" s="72" t="s">
        <v>96</v>
      </c>
      <c r="Q13" s="117"/>
      <c r="R13" s="115"/>
      <c r="S13" s="106"/>
    </row>
    <row r="14" spans="1:19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4"/>
      <c r="S14" s="106"/>
    </row>
    <row r="15" spans="1:19">
      <c r="A15" s="104">
        <f>A14+1</f>
        <v>1</v>
      </c>
      <c r="B15" s="106"/>
      <c r="C15" s="118" t="s">
        <v>23</v>
      </c>
      <c r="D15" s="118" t="s">
        <v>42</v>
      </c>
      <c r="E15" s="106"/>
      <c r="F15" s="119">
        <v>2681376311.1403513</v>
      </c>
      <c r="G15" s="120">
        <f t="shared" ref="G15:G31" si="0">F15/$F$32</f>
        <v>0.42248473655326912</v>
      </c>
      <c r="H15" s="119">
        <v>769202.81250242458</v>
      </c>
      <c r="I15" s="119">
        <v>919158.00693300331</v>
      </c>
      <c r="J15" s="119">
        <v>857186.92835150426</v>
      </c>
      <c r="K15" s="119">
        <v>754267.39183142676</v>
      </c>
      <c r="L15" s="119">
        <f>AVERAGE(H15:K15)</f>
        <v>824953.78490458976</v>
      </c>
      <c r="M15" s="119">
        <v>305256.86602235329</v>
      </c>
      <c r="N15" s="74">
        <f>IF((L15-M15)&lt;0,0,(L15-M15))</f>
        <v>519696.91888223647</v>
      </c>
      <c r="O15" s="120">
        <f t="shared" ref="O15:O31" si="1">M15/$M$32*$N$36+N15/$N$32*$N$37</f>
        <v>0.54509783955774072</v>
      </c>
      <c r="P15" s="120">
        <f t="shared" ref="P15:P31" si="2">L15/$L$32</f>
        <v>0.55227530737228581</v>
      </c>
      <c r="Q15" s="120"/>
      <c r="R15" s="104"/>
      <c r="S15" s="106"/>
    </row>
    <row r="16" spans="1:19">
      <c r="A16" s="104">
        <f t="shared" ref="A16:A31" si="3">A15+1</f>
        <v>2</v>
      </c>
      <c r="B16" s="106"/>
      <c r="C16" s="118" t="s">
        <v>24</v>
      </c>
      <c r="D16" s="118" t="s">
        <v>43</v>
      </c>
      <c r="E16" s="106"/>
      <c r="F16" s="119">
        <v>293679396.82615608</v>
      </c>
      <c r="G16" s="120">
        <f t="shared" si="0"/>
        <v>4.6272901749644442E-2</v>
      </c>
      <c r="H16" s="119">
        <v>70761.509428599325</v>
      </c>
      <c r="I16" s="119">
        <v>76678.659805923468</v>
      </c>
      <c r="J16" s="119">
        <v>72638.00898589642</v>
      </c>
      <c r="K16" s="119">
        <v>63800.103256686743</v>
      </c>
      <c r="L16" s="119">
        <f t="shared" ref="L16:L31" si="4">AVERAGE(H16:K16)</f>
        <v>70969.570369276495</v>
      </c>
      <c r="M16" s="119">
        <v>33433.446815363852</v>
      </c>
      <c r="N16" s="74">
        <f t="shared" ref="N16:N31" si="5">IF((L16-M16)&lt;0,0,(L16-M16))</f>
        <v>37536.123553912643</v>
      </c>
      <c r="O16" s="120">
        <f t="shared" si="1"/>
        <v>4.7207152845967035E-2</v>
      </c>
      <c r="P16" s="120">
        <f t="shared" si="2"/>
        <v>4.7511438830848352E-2</v>
      </c>
      <c r="Q16" s="120"/>
      <c r="R16" s="104"/>
      <c r="S16" s="106"/>
    </row>
    <row r="17" spans="1:19">
      <c r="A17" s="104">
        <f t="shared" si="3"/>
        <v>3</v>
      </c>
      <c r="B17" s="106"/>
      <c r="C17" s="118" t="s">
        <v>25</v>
      </c>
      <c r="D17" s="118" t="s">
        <v>44</v>
      </c>
      <c r="E17" s="106"/>
      <c r="F17" s="119">
        <v>3964113.1202999996</v>
      </c>
      <c r="G17" s="120">
        <f t="shared" si="0"/>
        <v>6.245961375652804E-4</v>
      </c>
      <c r="H17" s="119">
        <v>0</v>
      </c>
      <c r="I17" s="119">
        <v>0</v>
      </c>
      <c r="J17" s="119">
        <v>0</v>
      </c>
      <c r="K17" s="119">
        <v>0</v>
      </c>
      <c r="L17" s="119">
        <f t="shared" si="4"/>
        <v>0</v>
      </c>
      <c r="M17" s="119">
        <v>451.28792353142074</v>
      </c>
      <c r="N17" s="74">
        <f t="shared" si="5"/>
        <v>0</v>
      </c>
      <c r="O17" s="120">
        <f t="shared" si="1"/>
        <v>3.1060715423394654E-4</v>
      </c>
      <c r="P17" s="120">
        <f t="shared" si="2"/>
        <v>0</v>
      </c>
      <c r="Q17" s="120"/>
      <c r="R17" s="104"/>
      <c r="S17" s="106"/>
    </row>
    <row r="18" spans="1:19">
      <c r="A18" s="104">
        <f t="shared" si="3"/>
        <v>4</v>
      </c>
      <c r="B18" s="106"/>
      <c r="C18" s="118" t="s">
        <v>26</v>
      </c>
      <c r="D18" s="118" t="s">
        <v>47</v>
      </c>
      <c r="E18" s="106"/>
      <c r="F18" s="119">
        <v>38885061.895500004</v>
      </c>
      <c r="G18" s="120">
        <f t="shared" si="0"/>
        <v>6.1268330978098114E-3</v>
      </c>
      <c r="H18" s="119">
        <v>0</v>
      </c>
      <c r="I18" s="119">
        <v>0</v>
      </c>
      <c r="J18" s="119">
        <v>0</v>
      </c>
      <c r="K18" s="119">
        <v>0</v>
      </c>
      <c r="L18" s="119">
        <f t="shared" si="4"/>
        <v>0</v>
      </c>
      <c r="M18" s="119">
        <v>4426.8057713456292</v>
      </c>
      <c r="N18" s="74">
        <f t="shared" si="5"/>
        <v>0</v>
      </c>
      <c r="O18" s="120">
        <f t="shared" si="1"/>
        <v>3.0468299089956548E-3</v>
      </c>
      <c r="P18" s="120">
        <f t="shared" si="2"/>
        <v>0</v>
      </c>
      <c r="Q18" s="120"/>
      <c r="R18" s="104"/>
      <c r="S18" s="106"/>
    </row>
    <row r="19" spans="1:19">
      <c r="A19" s="104">
        <f t="shared" si="3"/>
        <v>5</v>
      </c>
      <c r="B19" s="106"/>
      <c r="C19" s="118" t="s">
        <v>27</v>
      </c>
      <c r="D19" s="118" t="s">
        <v>148</v>
      </c>
      <c r="E19" s="106"/>
      <c r="F19" s="119">
        <v>2238726.5729999999</v>
      </c>
      <c r="G19" s="120">
        <f t="shared" si="0"/>
        <v>3.5273967420352902E-4</v>
      </c>
      <c r="H19" s="119">
        <v>195.18907334961091</v>
      </c>
      <c r="I19" s="119">
        <v>194.06546436856067</v>
      </c>
      <c r="J19" s="119">
        <v>194.06406036092068</v>
      </c>
      <c r="K19" s="119">
        <v>193.95509857312152</v>
      </c>
      <c r="L19" s="119">
        <f t="shared" si="4"/>
        <v>194.31842416305344</v>
      </c>
      <c r="M19" s="119">
        <v>254.8641362704918</v>
      </c>
      <c r="N19" s="74">
        <f t="shared" si="5"/>
        <v>0</v>
      </c>
      <c r="O19" s="120">
        <f t="shared" si="1"/>
        <v>1.7541489580267605E-4</v>
      </c>
      <c r="P19" s="120">
        <f t="shared" si="2"/>
        <v>1.3008882363653904E-4</v>
      </c>
      <c r="Q19" s="120"/>
      <c r="R19" s="104"/>
      <c r="S19" s="106"/>
    </row>
    <row r="20" spans="1:19">
      <c r="A20" s="104">
        <f t="shared" si="3"/>
        <v>6</v>
      </c>
      <c r="B20" s="106"/>
      <c r="C20" s="118" t="s">
        <v>28</v>
      </c>
      <c r="D20" s="118" t="s">
        <v>230</v>
      </c>
      <c r="E20" s="106"/>
      <c r="F20" s="119">
        <v>184560694.37298</v>
      </c>
      <c r="G20" s="120">
        <f t="shared" si="0"/>
        <v>2.907987066802108E-2</v>
      </c>
      <c r="H20" s="119">
        <v>21154.504869045824</v>
      </c>
      <c r="I20" s="119">
        <v>31935.225791343561</v>
      </c>
      <c r="J20" s="119">
        <v>22772.079713324882</v>
      </c>
      <c r="K20" s="119">
        <v>19377.163191526222</v>
      </c>
      <c r="L20" s="119">
        <f t="shared" si="4"/>
        <v>23809.743391310123</v>
      </c>
      <c r="M20" s="119">
        <v>21011.008011495902</v>
      </c>
      <c r="N20" s="74">
        <f t="shared" si="5"/>
        <v>2798.7353798142212</v>
      </c>
      <c r="O20" s="120">
        <f t="shared" si="1"/>
        <v>1.6265288733051546E-2</v>
      </c>
      <c r="P20" s="120">
        <f t="shared" si="2"/>
        <v>1.5939721218943024E-2</v>
      </c>
      <c r="Q20" s="120"/>
      <c r="R20" s="104"/>
      <c r="S20" s="106"/>
    </row>
    <row r="21" spans="1:19">
      <c r="A21" s="104">
        <f t="shared" si="3"/>
        <v>7</v>
      </c>
      <c r="B21" s="106"/>
      <c r="C21" s="118" t="s">
        <v>29</v>
      </c>
      <c r="D21" s="118" t="s">
        <v>49</v>
      </c>
      <c r="E21" s="106"/>
      <c r="F21" s="119">
        <v>44081881.514579996</v>
      </c>
      <c r="G21" s="120">
        <f t="shared" si="0"/>
        <v>6.9456577284891666E-3</v>
      </c>
      <c r="H21" s="119">
        <v>7736.8499999999995</v>
      </c>
      <c r="I21" s="119">
        <v>7736.8499999999995</v>
      </c>
      <c r="J21" s="119">
        <v>7736.8499999999995</v>
      </c>
      <c r="K21" s="119">
        <v>7736.8499999999995</v>
      </c>
      <c r="L21" s="119">
        <f t="shared" si="4"/>
        <v>7736.8499999999995</v>
      </c>
      <c r="M21" s="119">
        <v>5018.429134173497</v>
      </c>
      <c r="N21" s="74">
        <f t="shared" si="5"/>
        <v>2718.4208658265024</v>
      </c>
      <c r="O21" s="120">
        <f t="shared" si="1"/>
        <v>5.2063331474835155E-3</v>
      </c>
      <c r="P21" s="120">
        <f t="shared" si="2"/>
        <v>5.1795279808764675E-3</v>
      </c>
      <c r="Q21" s="120"/>
      <c r="R21" s="104"/>
      <c r="S21" s="106"/>
    </row>
    <row r="22" spans="1:19">
      <c r="A22" s="104">
        <f t="shared" si="3"/>
        <v>8</v>
      </c>
      <c r="B22" s="106"/>
      <c r="C22" s="118" t="s">
        <v>30</v>
      </c>
      <c r="D22" s="118" t="s">
        <v>231</v>
      </c>
      <c r="E22" s="106"/>
      <c r="F22" s="119">
        <v>5525845.7400000002</v>
      </c>
      <c r="G22" s="120">
        <f t="shared" si="0"/>
        <v>8.7066685567347259E-4</v>
      </c>
      <c r="H22" s="119">
        <v>423.75811550258925</v>
      </c>
      <c r="I22" s="119">
        <v>390.54452211312145</v>
      </c>
      <c r="J22" s="119">
        <v>337.64169529964914</v>
      </c>
      <c r="K22" s="119">
        <v>373.22001245692951</v>
      </c>
      <c r="L22" s="119">
        <f t="shared" si="4"/>
        <v>381.29108634307232</v>
      </c>
      <c r="M22" s="119">
        <v>629.08079918032786</v>
      </c>
      <c r="N22" s="74">
        <f t="shared" si="5"/>
        <v>0</v>
      </c>
      <c r="O22" s="120">
        <f t="shared" si="1"/>
        <v>4.3297634753351429E-4</v>
      </c>
      <c r="P22" s="120">
        <f t="shared" si="2"/>
        <v>2.5525993790402146E-4</v>
      </c>
      <c r="Q22" s="120"/>
      <c r="R22" s="104"/>
      <c r="S22" s="106"/>
    </row>
    <row r="23" spans="1:19">
      <c r="A23" s="104">
        <f t="shared" si="3"/>
        <v>9</v>
      </c>
      <c r="B23" s="106"/>
      <c r="C23" s="118" t="s">
        <v>31</v>
      </c>
      <c r="D23" s="118" t="s">
        <v>51</v>
      </c>
      <c r="E23" s="106"/>
      <c r="F23" s="119">
        <v>4141471.6255218121</v>
      </c>
      <c r="G23" s="120">
        <f t="shared" si="0"/>
        <v>6.525412122803814E-4</v>
      </c>
      <c r="H23" s="119">
        <v>1384.2337923121436</v>
      </c>
      <c r="I23" s="119">
        <v>1880.9082447156673</v>
      </c>
      <c r="J23" s="119">
        <v>1246.8362946419832</v>
      </c>
      <c r="K23" s="119">
        <v>1281.6753462659615</v>
      </c>
      <c r="L23" s="119">
        <f t="shared" si="4"/>
        <v>1448.4134194839389</v>
      </c>
      <c r="M23" s="119">
        <v>471.47901019146315</v>
      </c>
      <c r="N23" s="74">
        <f t="shared" si="5"/>
        <v>976.93440929247572</v>
      </c>
      <c r="O23" s="120">
        <f t="shared" si="1"/>
        <v>9.542408336424427E-4</v>
      </c>
      <c r="P23" s="120">
        <f t="shared" si="2"/>
        <v>9.6965791427958744E-4</v>
      </c>
      <c r="Q23" s="120"/>
      <c r="R23" s="104"/>
      <c r="S23" s="106"/>
    </row>
    <row r="24" spans="1:19">
      <c r="A24" s="104">
        <f t="shared" si="3"/>
        <v>10</v>
      </c>
      <c r="B24" s="106"/>
      <c r="C24" s="118" t="s">
        <v>32</v>
      </c>
      <c r="D24" s="118" t="s">
        <v>52</v>
      </c>
      <c r="E24" s="106"/>
      <c r="F24" s="119">
        <v>1563843456.5028987</v>
      </c>
      <c r="G24" s="120">
        <f t="shared" si="0"/>
        <v>0.24640330713229677</v>
      </c>
      <c r="H24" s="119">
        <v>318545.44123905996</v>
      </c>
      <c r="I24" s="119">
        <v>328430.56304750714</v>
      </c>
      <c r="J24" s="119">
        <v>308671.5166774976</v>
      </c>
      <c r="K24" s="119">
        <v>306945.0338259188</v>
      </c>
      <c r="L24" s="119">
        <f t="shared" si="4"/>
        <v>315648.13869749586</v>
      </c>
      <c r="M24" s="119">
        <v>178033.18038512053</v>
      </c>
      <c r="N24" s="74">
        <f t="shared" si="5"/>
        <v>137614.95831237533</v>
      </c>
      <c r="O24" s="120">
        <f t="shared" si="1"/>
        <v>0.21124187627419933</v>
      </c>
      <c r="P24" s="120">
        <f t="shared" si="2"/>
        <v>0.21131447119890601</v>
      </c>
      <c r="Q24" s="120"/>
      <c r="R24" s="104"/>
      <c r="S24" s="106"/>
    </row>
    <row r="25" spans="1:19">
      <c r="A25" s="104">
        <f t="shared" si="3"/>
        <v>11</v>
      </c>
      <c r="B25" s="106"/>
      <c r="C25" s="118" t="s">
        <v>33</v>
      </c>
      <c r="D25" s="118" t="s">
        <v>53</v>
      </c>
      <c r="E25" s="106"/>
      <c r="F25" s="119">
        <v>653816288.8215729</v>
      </c>
      <c r="G25" s="120">
        <f t="shared" si="0"/>
        <v>0.10301702203803789</v>
      </c>
      <c r="H25" s="119">
        <v>97488.788458935727</v>
      </c>
      <c r="I25" s="119">
        <v>103585.33669363486</v>
      </c>
      <c r="J25" s="119">
        <v>104810.08917915077</v>
      </c>
      <c r="K25" s="119">
        <v>104703.73661250983</v>
      </c>
      <c r="L25" s="119">
        <f t="shared" si="4"/>
        <v>102646.9877360578</v>
      </c>
      <c r="M25" s="119">
        <v>74432.637616299282</v>
      </c>
      <c r="N25" s="74">
        <f t="shared" si="5"/>
        <v>28214.350119758514</v>
      </c>
      <c r="O25" s="120">
        <f t="shared" si="1"/>
        <v>6.9416732918367696E-2</v>
      </c>
      <c r="P25" s="120">
        <f t="shared" si="2"/>
        <v>6.8718269726257455E-2</v>
      </c>
      <c r="Q25" s="120"/>
      <c r="R25" s="104"/>
      <c r="S25" s="106"/>
    </row>
    <row r="26" spans="1:19">
      <c r="A26" s="104">
        <f t="shared" si="3"/>
        <v>12</v>
      </c>
      <c r="B26" s="106"/>
      <c r="C26" s="118" t="s">
        <v>34</v>
      </c>
      <c r="D26" s="118" t="s">
        <v>55</v>
      </c>
      <c r="E26" s="106"/>
      <c r="F26" s="119">
        <v>323039506.48011005</v>
      </c>
      <c r="G26" s="120">
        <f t="shared" si="0"/>
        <v>5.0898958204603766E-2</v>
      </c>
      <c r="H26" s="119">
        <v>41374.447999999997</v>
      </c>
      <c r="I26" s="119">
        <v>41374.448000000004</v>
      </c>
      <c r="J26" s="119">
        <v>41374.447999999997</v>
      </c>
      <c r="K26" s="119">
        <v>41374.447999999997</v>
      </c>
      <c r="L26" s="119">
        <f t="shared" si="4"/>
        <v>41374.448000000004</v>
      </c>
      <c r="M26" s="119">
        <v>36775.900100194674</v>
      </c>
      <c r="N26" s="74">
        <f t="shared" si="5"/>
        <v>4598.5478998053295</v>
      </c>
      <c r="O26" s="120">
        <f t="shared" si="1"/>
        <v>2.8275931723891076E-2</v>
      </c>
      <c r="P26" s="120">
        <f t="shared" si="2"/>
        <v>2.7698625552947054E-2</v>
      </c>
      <c r="Q26" s="120"/>
      <c r="R26" s="104"/>
      <c r="S26" s="106"/>
    </row>
    <row r="27" spans="1:19">
      <c r="A27" s="104">
        <f t="shared" si="3"/>
        <v>13</v>
      </c>
      <c r="B27" s="106"/>
      <c r="C27" s="118" t="s">
        <v>35</v>
      </c>
      <c r="D27" s="118" t="s">
        <v>56</v>
      </c>
      <c r="E27" s="121"/>
      <c r="F27" s="119">
        <v>28935420.541499998</v>
      </c>
      <c r="G27" s="120">
        <f t="shared" si="0"/>
        <v>4.5591413162498831E-3</v>
      </c>
      <c r="H27" s="119">
        <v>0</v>
      </c>
      <c r="I27" s="119">
        <v>0</v>
      </c>
      <c r="J27" s="119">
        <v>0</v>
      </c>
      <c r="K27" s="119">
        <v>0</v>
      </c>
      <c r="L27" s="119">
        <f t="shared" si="4"/>
        <v>0</v>
      </c>
      <c r="M27" s="119">
        <v>3294.1052529030053</v>
      </c>
      <c r="N27" s="74">
        <f t="shared" si="5"/>
        <v>0</v>
      </c>
      <c r="O27" s="120">
        <f t="shared" si="1"/>
        <v>2.2672280931977104E-3</v>
      </c>
      <c r="P27" s="120">
        <f t="shared" si="2"/>
        <v>0</v>
      </c>
      <c r="Q27" s="120"/>
      <c r="R27" s="104"/>
      <c r="S27" s="106"/>
    </row>
    <row r="28" spans="1:19">
      <c r="A28" s="104">
        <f t="shared" si="3"/>
        <v>14</v>
      </c>
      <c r="B28" s="106"/>
      <c r="C28" s="118" t="s">
        <v>36</v>
      </c>
      <c r="D28" s="118" t="s">
        <v>57</v>
      </c>
      <c r="E28" s="106"/>
      <c r="F28" s="119">
        <v>22163144.516818155</v>
      </c>
      <c r="G28" s="120">
        <f t="shared" si="0"/>
        <v>3.4920836114934375E-3</v>
      </c>
      <c r="H28" s="119">
        <v>5127.5892199999998</v>
      </c>
      <c r="I28" s="119">
        <v>5127.2414599999993</v>
      </c>
      <c r="J28" s="119">
        <v>5128.8744200000001</v>
      </c>
      <c r="K28" s="119">
        <v>5125.2758599999997</v>
      </c>
      <c r="L28" s="119">
        <f t="shared" si="4"/>
        <v>5127.2452400000002</v>
      </c>
      <c r="M28" s="119">
        <v>2523.1266526432323</v>
      </c>
      <c r="N28" s="74">
        <f t="shared" si="5"/>
        <v>2604.1185873567679</v>
      </c>
      <c r="O28" s="120">
        <f t="shared" si="1"/>
        <v>3.415215829343358E-3</v>
      </c>
      <c r="P28" s="120">
        <f t="shared" si="2"/>
        <v>3.4324964533880946E-3</v>
      </c>
      <c r="Q28" s="120"/>
      <c r="R28" s="104"/>
      <c r="S28" s="106"/>
    </row>
    <row r="29" spans="1:19">
      <c r="A29" s="104">
        <f t="shared" si="3"/>
        <v>15</v>
      </c>
      <c r="B29" s="106"/>
      <c r="C29" s="118" t="s">
        <v>37</v>
      </c>
      <c r="D29" s="118" t="s">
        <v>58</v>
      </c>
      <c r="E29" s="106"/>
      <c r="F29" s="119">
        <v>285973305.58106524</v>
      </c>
      <c r="G29" s="120">
        <f t="shared" si="0"/>
        <v>4.5058709651351066E-2</v>
      </c>
      <c r="H29" s="119">
        <v>52230.119999999995</v>
      </c>
      <c r="I29" s="119">
        <v>52230.119999999995</v>
      </c>
      <c r="J29" s="119">
        <v>52230.119999999995</v>
      </c>
      <c r="K29" s="119">
        <v>52230.119999999995</v>
      </c>
      <c r="L29" s="119">
        <f t="shared" si="4"/>
        <v>52230.119999999995</v>
      </c>
      <c r="M29" s="119">
        <v>32556.159560685934</v>
      </c>
      <c r="N29" s="74">
        <f t="shared" si="5"/>
        <v>19673.960439314062</v>
      </c>
      <c r="O29" s="120">
        <f t="shared" si="1"/>
        <v>3.5089304393889971E-2</v>
      </c>
      <c r="P29" s="120">
        <f t="shared" si="2"/>
        <v>3.4966086712878701E-2</v>
      </c>
      <c r="Q29" s="120"/>
      <c r="R29" s="122"/>
      <c r="S29" s="122"/>
    </row>
    <row r="30" spans="1:19">
      <c r="A30" s="104">
        <f t="shared" si="3"/>
        <v>16</v>
      </c>
      <c r="B30" s="106"/>
      <c r="C30" s="118" t="s">
        <v>38</v>
      </c>
      <c r="D30" s="118" t="s">
        <v>59</v>
      </c>
      <c r="E30" s="106"/>
      <c r="F30" s="119">
        <v>1721695.83</v>
      </c>
      <c r="G30" s="120">
        <f t="shared" si="0"/>
        <v>2.7127494419202329E-4</v>
      </c>
      <c r="H30" s="119">
        <v>20.025713200778362</v>
      </c>
      <c r="I30" s="119">
        <v>10.907769775438309</v>
      </c>
      <c r="J30" s="119">
        <v>14.413838069763184</v>
      </c>
      <c r="K30" s="119">
        <v>22.031962828483589</v>
      </c>
      <c r="L30" s="119">
        <f t="shared" si="4"/>
        <v>16.84482096861586</v>
      </c>
      <c r="M30" s="119">
        <v>196.00362363387978</v>
      </c>
      <c r="N30" s="74">
        <f t="shared" si="5"/>
        <v>0</v>
      </c>
      <c r="O30" s="120">
        <f t="shared" si="1"/>
        <v>1.3490307314244394E-4</v>
      </c>
      <c r="P30" s="120">
        <f t="shared" si="2"/>
        <v>1.1276969508236618E-5</v>
      </c>
      <c r="Q30" s="120"/>
      <c r="R30" s="104"/>
      <c r="S30" s="106"/>
    </row>
    <row r="31" spans="1:19">
      <c r="A31" s="104">
        <f t="shared" si="3"/>
        <v>17</v>
      </c>
      <c r="B31" s="106"/>
      <c r="C31" s="118" t="s">
        <v>39</v>
      </c>
      <c r="D31" s="118" t="s">
        <v>60</v>
      </c>
      <c r="E31" s="106"/>
      <c r="F31" s="119">
        <v>208735769.76820993</v>
      </c>
      <c r="G31" s="120">
        <f t="shared" si="0"/>
        <v>3.2888959424819057E-2</v>
      </c>
      <c r="H31" s="119">
        <v>43948.81102110714</v>
      </c>
      <c r="I31" s="119">
        <v>49879.919623814705</v>
      </c>
      <c r="J31" s="119">
        <v>47326.199357539874</v>
      </c>
      <c r="K31" s="119">
        <v>47640.047332774935</v>
      </c>
      <c r="L31" s="119">
        <f t="shared" si="4"/>
        <v>47198.744333809162</v>
      </c>
      <c r="M31" s="119">
        <v>23763.179618420985</v>
      </c>
      <c r="N31" s="74">
        <f t="shared" si="5"/>
        <v>23435.564715388176</v>
      </c>
      <c r="O31" s="120">
        <f t="shared" si="1"/>
        <v>3.1462124269517229E-2</v>
      </c>
      <c r="P31" s="120">
        <f t="shared" si="2"/>
        <v>3.159777130734074E-2</v>
      </c>
      <c r="Q31" s="157" t="str">
        <f>R2</f>
        <v>PAGE 4 OF 17</v>
      </c>
      <c r="R31" s="156" t="str">
        <f>R1</f>
        <v>WP/P-7</v>
      </c>
      <c r="S31" s="106"/>
    </row>
    <row r="32" spans="1:19" ht="15" thickBot="1">
      <c r="A32" s="123">
        <f>A31+1</f>
        <v>18</v>
      </c>
      <c r="B32" s="124"/>
      <c r="C32" s="124"/>
      <c r="D32" s="123" t="s">
        <v>79</v>
      </c>
      <c r="E32" s="124"/>
      <c r="F32" s="125">
        <f t="shared" ref="F32:P32" si="6">SUM(F15:F31)</f>
        <v>6346682090.850563</v>
      </c>
      <c r="G32" s="126">
        <f t="shared" si="6"/>
        <v>1.0000000000000002</v>
      </c>
      <c r="H32" s="125">
        <f t="shared" si="6"/>
        <v>1429594.0814335374</v>
      </c>
      <c r="I32" s="125">
        <f t="shared" si="6"/>
        <v>1618612.7973562002</v>
      </c>
      <c r="J32" s="125">
        <f t="shared" si="6"/>
        <v>1521668.0705732859</v>
      </c>
      <c r="K32" s="125">
        <f t="shared" si="6"/>
        <v>1405071.0523309677</v>
      </c>
      <c r="L32" s="125">
        <f t="shared" si="6"/>
        <v>1493736.5004234978</v>
      </c>
      <c r="M32" s="125">
        <f t="shared" si="6"/>
        <v>722527.56043380743</v>
      </c>
      <c r="N32" s="125">
        <f t="shared" si="6"/>
        <v>779868.63316508057</v>
      </c>
      <c r="O32" s="126">
        <f t="shared" si="6"/>
        <v>0.99999999999999978</v>
      </c>
      <c r="P32" s="126">
        <f t="shared" si="6"/>
        <v>1</v>
      </c>
      <c r="Q32" s="157"/>
      <c r="R32" s="156"/>
      <c r="S32" s="122"/>
    </row>
    <row r="33" spans="1:19" ht="15" thickTop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57"/>
      <c r="R33" s="156"/>
      <c r="S33" s="122"/>
    </row>
    <row r="34" spans="1:19">
      <c r="A34" s="104">
        <f>A32+1</f>
        <v>19</v>
      </c>
      <c r="B34" s="106"/>
      <c r="C34" s="106"/>
      <c r="D34" s="104" t="s">
        <v>80</v>
      </c>
      <c r="E34" s="106"/>
      <c r="F34" s="119">
        <v>405090610.63764</v>
      </c>
      <c r="G34" s="127"/>
      <c r="H34" s="119">
        <v>41055.984386738011</v>
      </c>
      <c r="I34" s="119">
        <v>60224.492204944036</v>
      </c>
      <c r="J34" s="119">
        <v>42972.58954734412</v>
      </c>
      <c r="K34" s="119">
        <v>49166.943786271491</v>
      </c>
      <c r="L34" s="119"/>
      <c r="M34" s="119">
        <v>46116.872795724041</v>
      </c>
      <c r="N34" s="128"/>
      <c r="O34" s="151"/>
      <c r="P34" s="106"/>
      <c r="Q34" s="157"/>
      <c r="R34" s="156"/>
      <c r="S34" s="122"/>
    </row>
    <row r="35" spans="1:19" ht="15" thickBot="1">
      <c r="A35" s="104">
        <f>A34+1</f>
        <v>20</v>
      </c>
      <c r="B35" s="106"/>
      <c r="C35" s="106"/>
      <c r="D35" s="104" t="s">
        <v>81</v>
      </c>
      <c r="E35" s="106"/>
      <c r="F35" s="125">
        <f>F34+F32</f>
        <v>6751772701.488203</v>
      </c>
      <c r="G35" s="129"/>
      <c r="H35" s="125">
        <f t="shared" ref="H35:M35" si="7">H34+H32</f>
        <v>1470650.0658202753</v>
      </c>
      <c r="I35" s="125">
        <f t="shared" si="7"/>
        <v>1678837.2895611443</v>
      </c>
      <c r="J35" s="125">
        <f t="shared" si="7"/>
        <v>1564640.6601206299</v>
      </c>
      <c r="K35" s="125">
        <f t="shared" si="7"/>
        <v>1454237.9961172391</v>
      </c>
      <c r="L35" s="106"/>
      <c r="M35" s="125">
        <f t="shared" si="7"/>
        <v>768644.43322953151</v>
      </c>
      <c r="N35" s="106"/>
      <c r="O35" s="151"/>
      <c r="P35" s="106"/>
      <c r="Q35" s="157"/>
      <c r="R35" s="156"/>
      <c r="S35" s="122"/>
    </row>
    <row r="36" spans="1:19" ht="15" thickTop="1">
      <c r="A36" s="106"/>
      <c r="B36" s="106"/>
      <c r="C36" s="106"/>
      <c r="D36" s="106"/>
      <c r="E36" s="106"/>
      <c r="F36" s="130"/>
      <c r="G36" s="129"/>
      <c r="H36" s="130"/>
      <c r="I36" s="130"/>
      <c r="J36" s="130"/>
      <c r="K36" s="130"/>
      <c r="L36" s="106"/>
      <c r="M36" s="108" t="s">
        <v>97</v>
      </c>
      <c r="N36" s="131">
        <v>0.49729278737571947</v>
      </c>
      <c r="O36" s="106"/>
      <c r="P36" s="152"/>
      <c r="Q36" s="157"/>
      <c r="R36" s="156"/>
      <c r="S36" s="122"/>
    </row>
    <row r="37" spans="1:19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8" t="s">
        <v>98</v>
      </c>
      <c r="N37" s="132">
        <f>1-N36</f>
        <v>0.50270721262428053</v>
      </c>
      <c r="O37" s="153"/>
      <c r="P37" s="153"/>
      <c r="Q37" s="157"/>
      <c r="R37" s="156"/>
      <c r="S37" s="122"/>
    </row>
    <row r="38" spans="1:19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53"/>
      <c r="P38" s="153"/>
      <c r="Q38" s="157"/>
      <c r="R38" s="156"/>
      <c r="S38" s="122"/>
    </row>
    <row r="39" spans="1:19" ht="64.5" customHeight="1">
      <c r="Q39" s="157"/>
      <c r="R39" s="156"/>
    </row>
    <row r="40" spans="1:19">
      <c r="A40" s="105" t="str">
        <f t="shared" ref="A40:A45" si="8">A1</f>
        <v>EL PASO ELECTRIC COMPANY</v>
      </c>
      <c r="R40" s="76" t="s">
        <v>235</v>
      </c>
    </row>
    <row r="41" spans="1:19">
      <c r="A41" s="105" t="str">
        <f t="shared" si="8"/>
        <v>2021 TEXAS RATE CASE FILING</v>
      </c>
      <c r="R41" s="50" t="s">
        <v>256</v>
      </c>
    </row>
    <row r="42" spans="1:19">
      <c r="A42" s="105" t="str">
        <f t="shared" si="8"/>
        <v>WORKPAPER P-7: ALLOCATOR FACTORS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7"/>
      <c r="L42" s="106"/>
      <c r="M42" s="108"/>
      <c r="N42" s="108"/>
      <c r="O42" s="106"/>
      <c r="P42" s="106"/>
      <c r="Q42" s="106"/>
      <c r="R42" s="104"/>
      <c r="S42" s="108"/>
    </row>
    <row r="43" spans="1:19">
      <c r="A43" s="105" t="str">
        <f t="shared" si="8"/>
        <v>SPONSOR: GEORGE NOVELA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7"/>
      <c r="L43" s="106"/>
      <c r="M43" s="108"/>
      <c r="N43" s="108"/>
      <c r="O43" s="106"/>
      <c r="P43" s="106"/>
      <c r="Q43" s="106"/>
      <c r="R43" s="104"/>
      <c r="S43" s="108"/>
    </row>
    <row r="44" spans="1:19">
      <c r="A44" s="105" t="str">
        <f t="shared" si="8"/>
        <v>PREPARER: JUAN CARDENAS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4"/>
      <c r="S44" s="106"/>
    </row>
    <row r="45" spans="1:19">
      <c r="A45" s="105" t="str">
        <f t="shared" si="8"/>
        <v>FOR THE TEST YEAR ENDED DECEMBER 31, 2020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8"/>
      <c r="P45" s="108"/>
      <c r="Q45" s="108"/>
      <c r="R45" s="104"/>
      <c r="S45" s="106"/>
    </row>
    <row r="46" spans="1:19"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8"/>
      <c r="P46" s="108"/>
      <c r="Q46" s="108"/>
      <c r="R46" s="104"/>
    </row>
    <row r="47" spans="1:19">
      <c r="A47" s="105" t="str">
        <f>A8</f>
        <v>ADJUSTED DEMAND D-1 &amp; D-2 CLASS ALLOCATOR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4"/>
    </row>
    <row r="48" spans="1:19"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4"/>
    </row>
    <row r="49" spans="1:18">
      <c r="A49" s="106"/>
      <c r="B49" s="106"/>
      <c r="C49" s="110" t="s">
        <v>63</v>
      </c>
      <c r="D49" s="110" t="s">
        <v>64</v>
      </c>
      <c r="E49" s="110"/>
      <c r="F49" s="110" t="s">
        <v>65</v>
      </c>
      <c r="G49" s="110" t="s">
        <v>66</v>
      </c>
      <c r="H49" s="110" t="s">
        <v>67</v>
      </c>
      <c r="I49" s="110" t="s">
        <v>68</v>
      </c>
      <c r="J49" s="110" t="s">
        <v>69</v>
      </c>
      <c r="K49" s="110" t="s">
        <v>70</v>
      </c>
      <c r="L49" s="110" t="s">
        <v>82</v>
      </c>
      <c r="M49" s="110" t="s">
        <v>83</v>
      </c>
      <c r="N49" s="110" t="s">
        <v>101</v>
      </c>
      <c r="O49" s="110" t="s">
        <v>107</v>
      </c>
      <c r="P49" s="110" t="s">
        <v>242</v>
      </c>
      <c r="Q49" s="108"/>
      <c r="R49" s="108"/>
    </row>
    <row r="50" spans="1:18">
      <c r="A50" s="106"/>
      <c r="B50" s="106"/>
      <c r="C50" s="110"/>
      <c r="D50" s="110"/>
      <c r="E50" s="106"/>
      <c r="F50" s="106"/>
      <c r="G50" s="106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</row>
    <row r="51" spans="1:18" ht="15">
      <c r="A51" s="106"/>
      <c r="B51" s="106"/>
      <c r="C51" s="110"/>
      <c r="D51" s="110"/>
      <c r="E51" s="106"/>
      <c r="F51" s="106"/>
      <c r="G51" s="106"/>
      <c r="H51" s="158" t="s">
        <v>89</v>
      </c>
      <c r="I51" s="158"/>
      <c r="J51" s="158"/>
      <c r="K51" s="158"/>
      <c r="L51" s="108"/>
      <c r="M51" s="108"/>
      <c r="N51" s="108"/>
      <c r="O51" s="108"/>
      <c r="P51" s="108"/>
      <c r="Q51" s="108"/>
      <c r="R51" s="108"/>
    </row>
    <row r="52" spans="1:18" ht="42.75">
      <c r="A52" s="111" t="s">
        <v>72</v>
      </c>
      <c r="B52" s="112" t="s">
        <v>90</v>
      </c>
      <c r="C52" s="113" t="s">
        <v>73</v>
      </c>
      <c r="D52" s="114" t="s">
        <v>99</v>
      </c>
      <c r="E52" s="115"/>
      <c r="F52" s="72" t="s">
        <v>76</v>
      </c>
      <c r="G52" s="73" t="s">
        <v>77</v>
      </c>
      <c r="H52" s="133">
        <f>H13</f>
        <v>43983</v>
      </c>
      <c r="I52" s="133">
        <f>I13</f>
        <v>44013</v>
      </c>
      <c r="J52" s="133">
        <f>J13</f>
        <v>44044</v>
      </c>
      <c r="K52" s="133">
        <f>K13</f>
        <v>44075</v>
      </c>
      <c r="L52" s="72" t="s">
        <v>92</v>
      </c>
      <c r="M52" s="72" t="s">
        <v>93</v>
      </c>
      <c r="N52" s="72" t="s">
        <v>94</v>
      </c>
      <c r="O52" s="72" t="s">
        <v>95</v>
      </c>
      <c r="P52" s="72" t="s">
        <v>96</v>
      </c>
      <c r="Q52" s="117"/>
      <c r="R52" s="115"/>
    </row>
    <row r="53" spans="1:18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4"/>
    </row>
    <row r="54" spans="1:18">
      <c r="A54" s="104">
        <f>A53+1</f>
        <v>1</v>
      </c>
      <c r="B54" s="106"/>
      <c r="C54" s="118" t="s">
        <v>180</v>
      </c>
      <c r="D54" s="118" t="s">
        <v>42</v>
      </c>
      <c r="E54" s="106"/>
      <c r="F54" s="119">
        <v>828028974.49800026</v>
      </c>
      <c r="G54" s="120">
        <f t="shared" ref="G54:G68" si="9">F54/$F$69</f>
        <v>0.46583986993945231</v>
      </c>
      <c r="H54" s="119">
        <v>206526.45782642558</v>
      </c>
      <c r="I54" s="119">
        <v>230696.83145324283</v>
      </c>
      <c r="J54" s="119">
        <v>195538.51897968812</v>
      </c>
      <c r="K54" s="119">
        <v>172703.91443618457</v>
      </c>
      <c r="L54" s="119">
        <f>AVERAGE(H54:K54)</f>
        <v>201366.43067388528</v>
      </c>
      <c r="M54" s="119">
        <v>94265.593635928992</v>
      </c>
      <c r="N54" s="74">
        <f t="shared" ref="N54:N68" si="10">IF((L54-M54)&lt;0,0,(L54-M54))</f>
        <v>107100.83703795628</v>
      </c>
      <c r="O54" s="120">
        <f t="shared" ref="O54:O68" si="11">M54/$M$69*$N$73+N54/$N$69*$N$74</f>
        <v>0.55728827477849519</v>
      </c>
      <c r="P54" s="120">
        <f t="shared" ref="P54:P68" si="12">L54/$L$69</f>
        <v>0.54898309801730394</v>
      </c>
      <c r="Q54" s="120"/>
      <c r="R54" s="104"/>
    </row>
    <row r="55" spans="1:18">
      <c r="A55" s="104">
        <f t="shared" ref="A55:A68" si="13">A54+1</f>
        <v>2</v>
      </c>
      <c r="B55" s="106"/>
      <c r="C55" s="118" t="s">
        <v>182</v>
      </c>
      <c r="D55" s="118" t="s">
        <v>43</v>
      </c>
      <c r="E55" s="106"/>
      <c r="F55" s="119">
        <v>171847702.51800001</v>
      </c>
      <c r="G55" s="120">
        <f t="shared" si="9"/>
        <v>9.6679601627360875E-2</v>
      </c>
      <c r="H55" s="119">
        <v>35655.0621090649</v>
      </c>
      <c r="I55" s="119">
        <v>42409.611072620115</v>
      </c>
      <c r="J55" s="119">
        <v>40674.266764825719</v>
      </c>
      <c r="K55" s="119">
        <v>36895.606761907286</v>
      </c>
      <c r="L55" s="119">
        <f t="shared" ref="L55:L68" si="14">AVERAGE(H55:K55)</f>
        <v>38908.6366771045</v>
      </c>
      <c r="M55" s="119">
        <v>19563.718410519126</v>
      </c>
      <c r="N55" s="74">
        <f t="shared" si="10"/>
        <v>19344.918266585373</v>
      </c>
      <c r="O55" s="120">
        <f t="shared" si="11"/>
        <v>0.10689437296673882</v>
      </c>
      <c r="P55" s="120">
        <f t="shared" si="12"/>
        <v>0.10607619070936175</v>
      </c>
      <c r="Q55" s="120"/>
      <c r="R55" s="104"/>
    </row>
    <row r="56" spans="1:18">
      <c r="A56" s="104">
        <f t="shared" si="13"/>
        <v>3</v>
      </c>
      <c r="B56" s="106"/>
      <c r="C56" s="118" t="s">
        <v>184</v>
      </c>
      <c r="D56" s="118" t="s">
        <v>52</v>
      </c>
      <c r="E56" s="106"/>
      <c r="F56" s="119">
        <v>306637284.98004001</v>
      </c>
      <c r="G56" s="120">
        <f t="shared" si="9"/>
        <v>0.17251071804617582</v>
      </c>
      <c r="H56" s="119">
        <v>49821.975733460757</v>
      </c>
      <c r="I56" s="119">
        <v>55999.805799687827</v>
      </c>
      <c r="J56" s="119">
        <v>53393.573697852509</v>
      </c>
      <c r="K56" s="119">
        <v>51782.315189236804</v>
      </c>
      <c r="L56" s="119">
        <f t="shared" si="14"/>
        <v>52749.417605059476</v>
      </c>
      <c r="M56" s="119">
        <v>34908.616231789616</v>
      </c>
      <c r="N56" s="74">
        <f t="shared" si="10"/>
        <v>17840.80137326986</v>
      </c>
      <c r="O56" s="120">
        <f t="shared" si="11"/>
        <v>0.14003152206003</v>
      </c>
      <c r="P56" s="120">
        <f t="shared" si="12"/>
        <v>0.1438101604052002</v>
      </c>
      <c r="Q56" s="120"/>
      <c r="R56" s="104"/>
    </row>
    <row r="57" spans="1:18">
      <c r="A57" s="104">
        <f t="shared" si="13"/>
        <v>4</v>
      </c>
      <c r="B57" s="106"/>
      <c r="C57" s="118" t="s">
        <v>186</v>
      </c>
      <c r="D57" s="118" t="s">
        <v>51</v>
      </c>
      <c r="E57" s="106"/>
      <c r="F57" s="119">
        <v>43504406.724829115</v>
      </c>
      <c r="G57" s="120">
        <f t="shared" si="9"/>
        <v>2.4475094223331884E-2</v>
      </c>
      <c r="H57" s="119">
        <v>5634.3741437042099</v>
      </c>
      <c r="I57" s="119">
        <v>9586.0242997959976</v>
      </c>
      <c r="J57" s="119">
        <v>9168.367720395001</v>
      </c>
      <c r="K57" s="119">
        <v>11743.988058904577</v>
      </c>
      <c r="L57" s="119">
        <f t="shared" si="14"/>
        <v>9033.1885556999459</v>
      </c>
      <c r="M57" s="119">
        <v>4952.6874686736246</v>
      </c>
      <c r="N57" s="74">
        <f t="shared" si="10"/>
        <v>4080.5010870263213</v>
      </c>
      <c r="O57" s="120">
        <f t="shared" si="11"/>
        <v>2.4577646474116713E-2</v>
      </c>
      <c r="P57" s="120">
        <f t="shared" si="12"/>
        <v>2.4627083182071526E-2</v>
      </c>
      <c r="Q57" s="120"/>
      <c r="R57" s="104"/>
    </row>
    <row r="58" spans="1:18">
      <c r="A58" s="104">
        <f t="shared" si="13"/>
        <v>5</v>
      </c>
      <c r="B58" s="106"/>
      <c r="C58" s="118" t="s">
        <v>188</v>
      </c>
      <c r="D58" s="118" t="s">
        <v>60</v>
      </c>
      <c r="E58" s="106"/>
      <c r="F58" s="119">
        <v>54330147.767274432</v>
      </c>
      <c r="G58" s="120">
        <f t="shared" si="9"/>
        <v>3.0565535445232744E-2</v>
      </c>
      <c r="H58" s="119">
        <v>7943.4154534447698</v>
      </c>
      <c r="I58" s="119">
        <v>9089.5783767389912</v>
      </c>
      <c r="J58" s="119">
        <v>10606.769337240597</v>
      </c>
      <c r="K58" s="119">
        <v>9944.096866803211</v>
      </c>
      <c r="L58" s="119">
        <f t="shared" si="14"/>
        <v>9395.9650085568937</v>
      </c>
      <c r="M58" s="119">
        <v>6185.1261119392566</v>
      </c>
      <c r="N58" s="74">
        <f t="shared" si="10"/>
        <v>3210.8388966176371</v>
      </c>
      <c r="O58" s="120">
        <f t="shared" si="11"/>
        <v>2.4962257372445076E-2</v>
      </c>
      <c r="P58" s="120">
        <f t="shared" si="12"/>
        <v>2.5616116658558348E-2</v>
      </c>
      <c r="Q58" s="120"/>
      <c r="R58" s="104"/>
    </row>
    <row r="59" spans="1:18">
      <c r="A59" s="104">
        <f t="shared" si="13"/>
        <v>6</v>
      </c>
      <c r="B59" s="106"/>
      <c r="C59" s="118" t="s">
        <v>190</v>
      </c>
      <c r="D59" s="118" t="s">
        <v>150</v>
      </c>
      <c r="E59" s="106"/>
      <c r="F59" s="119">
        <v>41932284.395020463</v>
      </c>
      <c r="G59" s="120">
        <f t="shared" si="9"/>
        <v>2.359063572706855E-2</v>
      </c>
      <c r="H59" s="119">
        <v>6539.3035525398891</v>
      </c>
      <c r="I59" s="119">
        <v>7318.9266186623427</v>
      </c>
      <c r="J59" s="119">
        <v>6415.2016294590403</v>
      </c>
      <c r="K59" s="119">
        <v>6699.5412602073211</v>
      </c>
      <c r="L59" s="119">
        <f t="shared" si="14"/>
        <v>6743.2432652171483</v>
      </c>
      <c r="M59" s="119">
        <v>4773.7117936043333</v>
      </c>
      <c r="N59" s="74">
        <f t="shared" si="10"/>
        <v>1969.531471612815</v>
      </c>
      <c r="O59" s="120">
        <f t="shared" si="11"/>
        <v>1.7719617999284086E-2</v>
      </c>
      <c r="P59" s="120">
        <f t="shared" si="12"/>
        <v>1.8384030377032075E-2</v>
      </c>
      <c r="Q59" s="120"/>
      <c r="R59" s="104"/>
    </row>
    <row r="60" spans="1:18">
      <c r="A60" s="104">
        <f t="shared" si="13"/>
        <v>7</v>
      </c>
      <c r="B60" s="106"/>
      <c r="C60" s="118" t="s">
        <v>192</v>
      </c>
      <c r="D60" s="118" t="s">
        <v>53</v>
      </c>
      <c r="E60" s="106"/>
      <c r="F60" s="119">
        <v>167919634.60197002</v>
      </c>
      <c r="G60" s="120">
        <f t="shared" si="9"/>
        <v>9.4469714409071065E-2</v>
      </c>
      <c r="H60" s="119">
        <v>22532.881892220918</v>
      </c>
      <c r="I60" s="119">
        <v>24211.997420643056</v>
      </c>
      <c r="J60" s="119">
        <v>22725.729249801443</v>
      </c>
      <c r="K60" s="119">
        <v>22723.308679583861</v>
      </c>
      <c r="L60" s="119">
        <f t="shared" si="14"/>
        <v>23048.479310562318</v>
      </c>
      <c r="M60" s="119">
        <v>19116.533993849047</v>
      </c>
      <c r="N60" s="74">
        <f t="shared" si="10"/>
        <v>3931.9453167132706</v>
      </c>
      <c r="O60" s="120">
        <f t="shared" si="11"/>
        <v>5.8933797169157053E-2</v>
      </c>
      <c r="P60" s="120">
        <f t="shared" si="12"/>
        <v>6.2836817110753909E-2</v>
      </c>
      <c r="Q60" s="120"/>
      <c r="R60" s="104"/>
    </row>
    <row r="61" spans="1:18">
      <c r="A61" s="104">
        <f t="shared" si="13"/>
        <v>8</v>
      </c>
      <c r="B61" s="106"/>
      <c r="C61" s="118" t="s">
        <v>194</v>
      </c>
      <c r="D61" s="118" t="s">
        <v>260</v>
      </c>
      <c r="E61" s="106"/>
      <c r="F61" s="119">
        <v>51525539.832783595</v>
      </c>
      <c r="G61" s="120">
        <f t="shared" si="9"/>
        <v>2.8987694287891067E-2</v>
      </c>
      <c r="H61" s="119">
        <v>8565.7630991221231</v>
      </c>
      <c r="I61" s="119">
        <v>9735.9805831755712</v>
      </c>
      <c r="J61" s="119">
        <v>8475.2826327886578</v>
      </c>
      <c r="K61" s="119">
        <v>8268.8153178952962</v>
      </c>
      <c r="L61" s="119">
        <f t="shared" si="14"/>
        <v>8761.4604082454134</v>
      </c>
      <c r="M61" s="119">
        <v>5865.8401448979503</v>
      </c>
      <c r="N61" s="74">
        <f t="shared" si="10"/>
        <v>2895.6202633474632</v>
      </c>
      <c r="O61" s="120">
        <f t="shared" si="11"/>
        <v>2.3219217369997672E-2</v>
      </c>
      <c r="P61" s="120">
        <f t="shared" si="12"/>
        <v>2.3886273704995971E-2</v>
      </c>
      <c r="Q61" s="120"/>
      <c r="R61" s="104"/>
    </row>
    <row r="62" spans="1:18">
      <c r="A62" s="104">
        <f t="shared" si="13"/>
        <v>9</v>
      </c>
      <c r="B62" s="106"/>
      <c r="C62" s="118" t="s">
        <v>261</v>
      </c>
      <c r="D62" s="118" t="s">
        <v>262</v>
      </c>
      <c r="E62" s="106"/>
      <c r="F62" s="119">
        <v>10299298.229640001</v>
      </c>
      <c r="G62" s="120">
        <f t="shared" si="9"/>
        <v>5.7942703643575422E-3</v>
      </c>
      <c r="H62" s="119">
        <v>1683.65328</v>
      </c>
      <c r="I62" s="119">
        <v>1929.4420799999998</v>
      </c>
      <c r="J62" s="119">
        <v>1806.5476799999999</v>
      </c>
      <c r="K62" s="119">
        <v>1560.7588799999999</v>
      </c>
      <c r="L62" s="119">
        <f t="shared" ref="L62:L63" si="15">AVERAGE(H62:K62)</f>
        <v>1745.1004800000001</v>
      </c>
      <c r="M62" s="119">
        <v>1172.5066290573773</v>
      </c>
      <c r="N62" s="74">
        <f t="shared" ref="N62:N63" si="16">IF((L62-M62)&lt;0,0,(L62-M62))</f>
        <v>572.59385094262279</v>
      </c>
      <c r="O62" s="120">
        <f t="shared" si="11"/>
        <v>4.6223636455374273E-3</v>
      </c>
      <c r="P62" s="120">
        <f t="shared" si="12"/>
        <v>4.7576483560629991E-3</v>
      </c>
      <c r="Q62" s="120"/>
      <c r="R62" s="104"/>
    </row>
    <row r="63" spans="1:18">
      <c r="A63" s="104">
        <f t="shared" si="13"/>
        <v>10</v>
      </c>
      <c r="B63" s="106"/>
      <c r="C63" s="118" t="s">
        <v>263</v>
      </c>
      <c r="D63" s="118" t="s">
        <v>264</v>
      </c>
      <c r="E63" s="106"/>
      <c r="F63" s="119">
        <v>55728209.85927961</v>
      </c>
      <c r="G63" s="120">
        <f t="shared" si="9"/>
        <v>3.1352069592183111E-2</v>
      </c>
      <c r="H63" s="119">
        <v>8042.1175274699881</v>
      </c>
      <c r="I63" s="119">
        <v>9421.9535759202245</v>
      </c>
      <c r="J63" s="119">
        <v>8611.5815311805218</v>
      </c>
      <c r="K63" s="119">
        <v>5051.4138671129786</v>
      </c>
      <c r="L63" s="119">
        <f t="shared" si="15"/>
        <v>7781.7666254209271</v>
      </c>
      <c r="M63" s="119">
        <v>6344.2861861657111</v>
      </c>
      <c r="N63" s="74">
        <f t="shared" si="16"/>
        <v>1437.480439255216</v>
      </c>
      <c r="O63" s="120">
        <f t="shared" si="11"/>
        <v>1.9961674711700895E-2</v>
      </c>
      <c r="P63" s="120">
        <f t="shared" si="12"/>
        <v>2.1215345257769792E-2</v>
      </c>
      <c r="Q63" s="120"/>
      <c r="R63" s="104"/>
    </row>
    <row r="64" spans="1:18">
      <c r="A64" s="104">
        <f t="shared" si="13"/>
        <v>11</v>
      </c>
      <c r="B64" s="106"/>
      <c r="C64" s="118" t="s">
        <v>197</v>
      </c>
      <c r="D64" s="118" t="s">
        <v>198</v>
      </c>
      <c r="E64" s="106"/>
      <c r="F64" s="119">
        <v>1926662.5980000005</v>
      </c>
      <c r="G64" s="120">
        <f t="shared" si="9"/>
        <v>1.0839188986274961E-3</v>
      </c>
      <c r="H64" s="119">
        <v>0</v>
      </c>
      <c r="I64" s="119">
        <v>0</v>
      </c>
      <c r="J64" s="119">
        <v>0</v>
      </c>
      <c r="K64" s="119">
        <v>0</v>
      </c>
      <c r="L64" s="119">
        <f t="shared" si="14"/>
        <v>0</v>
      </c>
      <c r="M64" s="119">
        <v>219.33772745901643</v>
      </c>
      <c r="N64" s="74">
        <f t="shared" si="10"/>
        <v>0</v>
      </c>
      <c r="O64" s="120">
        <f t="shared" si="11"/>
        <v>5.3902505038768745E-4</v>
      </c>
      <c r="P64" s="120">
        <f t="shared" si="12"/>
        <v>0</v>
      </c>
      <c r="Q64" s="120"/>
      <c r="R64" s="104"/>
    </row>
    <row r="65" spans="1:19">
      <c r="A65" s="104">
        <f t="shared" si="13"/>
        <v>12</v>
      </c>
      <c r="B65" s="106"/>
      <c r="C65" s="118" t="s">
        <v>200</v>
      </c>
      <c r="D65" s="118" t="s">
        <v>56</v>
      </c>
      <c r="E65" s="106"/>
      <c r="F65" s="119">
        <v>5545206.9720000019</v>
      </c>
      <c r="G65" s="120">
        <f t="shared" si="9"/>
        <v>3.1196716228316765E-3</v>
      </c>
      <c r="H65" s="119">
        <v>0</v>
      </c>
      <c r="I65" s="119">
        <v>0</v>
      </c>
      <c r="J65" s="119">
        <v>0</v>
      </c>
      <c r="K65" s="119">
        <v>0</v>
      </c>
      <c r="L65" s="119">
        <f t="shared" si="14"/>
        <v>0</v>
      </c>
      <c r="M65" s="119">
        <v>631.28494672131171</v>
      </c>
      <c r="N65" s="74">
        <f t="shared" si="10"/>
        <v>0</v>
      </c>
      <c r="O65" s="120">
        <f t="shared" si="11"/>
        <v>1.5513901970148987E-3</v>
      </c>
      <c r="P65" s="120">
        <f t="shared" si="12"/>
        <v>0</v>
      </c>
      <c r="Q65" s="120"/>
      <c r="R65" s="104"/>
    </row>
    <row r="66" spans="1:19">
      <c r="A66" s="104">
        <f t="shared" si="13"/>
        <v>13</v>
      </c>
      <c r="B66" s="106"/>
      <c r="C66" s="118" t="s">
        <v>202</v>
      </c>
      <c r="D66" s="118" t="s">
        <v>203</v>
      </c>
      <c r="E66" s="106"/>
      <c r="F66" s="119">
        <v>8951595.2970000003</v>
      </c>
      <c r="G66" s="120">
        <f t="shared" si="9"/>
        <v>5.0360677190471482E-3</v>
      </c>
      <c r="H66" s="119">
        <v>852.66836065344637</v>
      </c>
      <c r="I66" s="119">
        <v>2649.7961246352252</v>
      </c>
      <c r="J66" s="119">
        <v>2745.3313377728423</v>
      </c>
      <c r="K66" s="119">
        <v>1261.7738278407735</v>
      </c>
      <c r="L66" s="119">
        <f t="shared" si="14"/>
        <v>1877.3924127255716</v>
      </c>
      <c r="M66" s="119">
        <v>1019.0796103142077</v>
      </c>
      <c r="N66" s="74">
        <f t="shared" si="10"/>
        <v>858.31280241136392</v>
      </c>
      <c r="O66" s="120">
        <f t="shared" si="11"/>
        <v>5.114015058671758E-3</v>
      </c>
      <c r="P66" s="120">
        <f t="shared" si="12"/>
        <v>5.118314405648988E-3</v>
      </c>
      <c r="Q66" s="157" t="str">
        <f>R41</f>
        <v>PAGE 5 OF 17</v>
      </c>
      <c r="R66" s="156" t="str">
        <f>R40</f>
        <v>WP/P-7</v>
      </c>
      <c r="S66" s="106"/>
    </row>
    <row r="67" spans="1:19">
      <c r="A67" s="104">
        <f t="shared" si="13"/>
        <v>14</v>
      </c>
      <c r="B67" s="106"/>
      <c r="C67" s="118" t="s">
        <v>205</v>
      </c>
      <c r="D67" s="118" t="s">
        <v>44</v>
      </c>
      <c r="E67" s="106"/>
      <c r="F67" s="119">
        <v>430845.34285714285</v>
      </c>
      <c r="G67" s="120">
        <f t="shared" si="9"/>
        <v>2.423887866994863E-4</v>
      </c>
      <c r="H67" s="119">
        <v>0</v>
      </c>
      <c r="I67" s="119">
        <v>0</v>
      </c>
      <c r="J67" s="119">
        <v>0</v>
      </c>
      <c r="K67" s="119">
        <v>0</v>
      </c>
      <c r="L67" s="119">
        <f t="shared" si="14"/>
        <v>0</v>
      </c>
      <c r="M67" s="119">
        <v>49.048877829820455</v>
      </c>
      <c r="N67" s="74">
        <f t="shared" si="10"/>
        <v>0</v>
      </c>
      <c r="O67" s="120">
        <f t="shared" si="11"/>
        <v>1.2053819536640628E-4</v>
      </c>
      <c r="P67" s="120">
        <f t="shared" si="12"/>
        <v>0</v>
      </c>
      <c r="Q67" s="157"/>
      <c r="R67" s="156"/>
      <c r="S67" s="106"/>
    </row>
    <row r="68" spans="1:19">
      <c r="A68" s="104">
        <f t="shared" si="13"/>
        <v>15</v>
      </c>
      <c r="B68" s="106"/>
      <c r="C68" s="118" t="s">
        <v>207</v>
      </c>
      <c r="D68" s="118" t="s">
        <v>232</v>
      </c>
      <c r="E68" s="121"/>
      <c r="F68" s="119">
        <v>28889213.253120001</v>
      </c>
      <c r="G68" s="120">
        <f t="shared" si="9"/>
        <v>1.625274931066923E-2</v>
      </c>
      <c r="H68" s="119">
        <v>6311.4526837692265</v>
      </c>
      <c r="I68" s="119">
        <v>5755.6018981857305</v>
      </c>
      <c r="J68" s="119">
        <v>5307.3249673995979</v>
      </c>
      <c r="K68" s="119">
        <v>4177.1455672859192</v>
      </c>
      <c r="L68" s="119">
        <f t="shared" si="14"/>
        <v>5387.8812791601185</v>
      </c>
      <c r="M68" s="119">
        <v>3288.8448603278689</v>
      </c>
      <c r="N68" s="74">
        <f t="shared" si="10"/>
        <v>2099.0364188322496</v>
      </c>
      <c r="O68" s="120">
        <f t="shared" si="11"/>
        <v>1.4464286951056358E-2</v>
      </c>
      <c r="P68" s="120">
        <f t="shared" si="12"/>
        <v>1.4688921815240546E-2</v>
      </c>
      <c r="Q68" s="157"/>
      <c r="R68" s="156"/>
      <c r="S68" s="106"/>
    </row>
    <row r="69" spans="1:19" ht="15" thickBot="1">
      <c r="A69" s="123">
        <f>A68+1</f>
        <v>16</v>
      </c>
      <c r="B69" s="124"/>
      <c r="C69" s="124"/>
      <c r="D69" s="123" t="s">
        <v>85</v>
      </c>
      <c r="E69" s="124"/>
      <c r="F69" s="125">
        <f>SUM(F54:F68)</f>
        <v>1777497006.8698146</v>
      </c>
      <c r="G69" s="126">
        <v>1</v>
      </c>
      <c r="H69" s="134">
        <f>SUM(H54:H68)</f>
        <v>360109.12566187582</v>
      </c>
      <c r="I69" s="134">
        <f t="shared" ref="I69:L69" si="17">SUM(I54:I68)</f>
        <v>408805.54930330778</v>
      </c>
      <c r="J69" s="134">
        <f t="shared" si="17"/>
        <v>365468.49552840402</v>
      </c>
      <c r="K69" s="134">
        <f t="shared" si="17"/>
        <v>332812.6787129626</v>
      </c>
      <c r="L69" s="134">
        <f t="shared" si="17"/>
        <v>366798.96230163757</v>
      </c>
      <c r="M69" s="134">
        <f>SUM(M54:M68)</f>
        <v>202356.21662907724</v>
      </c>
      <c r="N69" s="134">
        <f t="shared" ref="N69" si="18">SUM(N54:N68)</f>
        <v>165342.41722457047</v>
      </c>
      <c r="O69" s="126">
        <v>0.99999999999999989</v>
      </c>
      <c r="P69" s="126">
        <v>1</v>
      </c>
      <c r="Q69" s="157"/>
      <c r="R69" s="156"/>
      <c r="S69" s="122"/>
    </row>
    <row r="70" spans="1:19" ht="15" thickTop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57"/>
      <c r="R70" s="156"/>
      <c r="S70" s="122"/>
    </row>
    <row r="71" spans="1:19">
      <c r="A71" s="104">
        <f>A69+1</f>
        <v>17</v>
      </c>
      <c r="B71" s="106"/>
      <c r="C71" s="106"/>
      <c r="D71" s="104" t="s">
        <v>86</v>
      </c>
      <c r="E71" s="106"/>
      <c r="F71" s="119">
        <v>8374471.6125000007</v>
      </c>
      <c r="G71" s="127"/>
      <c r="H71" s="119">
        <v>987.97672563276296</v>
      </c>
      <c r="I71" s="119">
        <v>796.82990037231446</v>
      </c>
      <c r="J71" s="119">
        <v>683.71367105873117</v>
      </c>
      <c r="K71" s="119">
        <v>856.64834378844273</v>
      </c>
      <c r="L71" s="106"/>
      <c r="M71" s="119">
        <v>953.37791581284159</v>
      </c>
      <c r="N71" s="106"/>
      <c r="O71" s="106"/>
      <c r="P71" s="106"/>
      <c r="Q71" s="157"/>
      <c r="R71" s="156"/>
      <c r="S71" s="122"/>
    </row>
    <row r="72" spans="1:19" ht="15" thickBot="1">
      <c r="A72" s="104">
        <f>A71+1</f>
        <v>18</v>
      </c>
      <c r="B72" s="106"/>
      <c r="C72" s="106"/>
      <c r="D72" s="104" t="s">
        <v>87</v>
      </c>
      <c r="E72" s="106"/>
      <c r="F72" s="125">
        <f>F71+F69</f>
        <v>1785871478.4823146</v>
      </c>
      <c r="G72" s="129"/>
      <c r="H72" s="125">
        <f t="shared" ref="H72:M72" si="19">H71+H69</f>
        <v>361097.10238750861</v>
      </c>
      <c r="I72" s="125">
        <f t="shared" si="19"/>
        <v>409602.37920368009</v>
      </c>
      <c r="J72" s="125">
        <f t="shared" si="19"/>
        <v>366152.20919946273</v>
      </c>
      <c r="K72" s="125">
        <f t="shared" si="19"/>
        <v>333669.32705675106</v>
      </c>
      <c r="L72" s="106"/>
      <c r="M72" s="125">
        <f t="shared" si="19"/>
        <v>203309.59454489007</v>
      </c>
      <c r="N72" s="106"/>
      <c r="O72" s="106"/>
      <c r="P72" s="106"/>
      <c r="Q72" s="157"/>
      <c r="R72" s="156"/>
      <c r="S72" s="122"/>
    </row>
    <row r="73" spans="1:19" ht="15" thickTop="1">
      <c r="A73" s="106"/>
      <c r="B73" s="106"/>
      <c r="C73" s="106"/>
      <c r="D73" s="106"/>
      <c r="E73" s="106"/>
      <c r="F73" s="130"/>
      <c r="G73" s="129"/>
      <c r="H73" s="130"/>
      <c r="I73" s="130"/>
      <c r="J73" s="130"/>
      <c r="K73" s="130"/>
      <c r="L73" s="106"/>
      <c r="M73" s="108" t="s">
        <v>97</v>
      </c>
      <c r="N73" s="131">
        <f>N36</f>
        <v>0.49729278737571947</v>
      </c>
      <c r="O73" s="106"/>
      <c r="P73" s="106"/>
      <c r="Q73" s="157"/>
      <c r="R73" s="156"/>
      <c r="S73" s="122"/>
    </row>
    <row r="74" spans="1:19">
      <c r="A74" s="106"/>
      <c r="B74" s="106"/>
      <c r="C74" s="106"/>
      <c r="D74" s="106"/>
      <c r="E74" s="106"/>
      <c r="F74" s="106"/>
      <c r="G74" s="127"/>
      <c r="H74" s="106"/>
      <c r="I74" s="106"/>
      <c r="J74" s="106"/>
      <c r="K74" s="106"/>
      <c r="L74" s="106"/>
      <c r="M74" s="108" t="s">
        <v>98</v>
      </c>
      <c r="N74" s="132">
        <f>1-N73</f>
        <v>0.50270721262428053</v>
      </c>
      <c r="O74" s="106"/>
      <c r="P74" s="106"/>
      <c r="Q74" s="157"/>
      <c r="R74" s="156"/>
      <c r="S74" s="122"/>
    </row>
    <row r="75" spans="1:19" ht="64.5" customHeight="1">
      <c r="A75" s="106"/>
      <c r="B75" s="106"/>
      <c r="C75" s="106"/>
      <c r="D75" s="106"/>
      <c r="E75" s="106"/>
      <c r="F75" s="106"/>
      <c r="G75" s="127"/>
      <c r="H75" s="106"/>
      <c r="I75" s="106"/>
      <c r="J75" s="106"/>
      <c r="K75" s="106"/>
      <c r="L75" s="106"/>
      <c r="M75" s="106"/>
      <c r="N75" s="106"/>
      <c r="O75" s="106"/>
      <c r="P75" s="106"/>
      <c r="Q75" s="157"/>
      <c r="R75" s="156"/>
      <c r="S75" s="122"/>
    </row>
    <row r="79" spans="1:19">
      <c r="R79" s="159"/>
    </row>
    <row r="80" spans="1:19">
      <c r="R80" s="160"/>
    </row>
    <row r="81" spans="18:18">
      <c r="R81" s="160"/>
    </row>
    <row r="82" spans="18:18">
      <c r="R82" s="160"/>
    </row>
    <row r="83" spans="18:18">
      <c r="R83" s="160"/>
    </row>
    <row r="84" spans="18:18">
      <c r="R84" s="160"/>
    </row>
    <row r="85" spans="18:18">
      <c r="R85" s="160"/>
    </row>
    <row r="86" spans="18:18">
      <c r="R86" s="160"/>
    </row>
    <row r="87" spans="18:18">
      <c r="R87" s="160"/>
    </row>
    <row r="88" spans="18:18">
      <c r="R88" s="160"/>
    </row>
  </sheetData>
  <mergeCells count="7">
    <mergeCell ref="H12:K12"/>
    <mergeCell ref="H51:K51"/>
    <mergeCell ref="R79:R88"/>
    <mergeCell ref="Q66:Q75"/>
    <mergeCell ref="R66:R75"/>
    <mergeCell ref="Q31:Q39"/>
    <mergeCell ref="R31:R39"/>
  </mergeCells>
  <printOptions horizontalCentered="1" verticalCentered="1"/>
  <pageMargins left="0.7" right="0.7" top="0.75" bottom="0.75" header="0.3" footer="0.3"/>
  <pageSetup scale="48" orientation="landscape" r:id="rId1"/>
  <rowBreaks count="1" manualBreakCount="1">
    <brk id="3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0ED4-8250-45E1-972E-6DE399E9468F}">
  <dimension ref="A1:AB88"/>
  <sheetViews>
    <sheetView view="pageBreakPreview" topLeftCell="E46" zoomScale="80" zoomScaleNormal="80" zoomScaleSheetLayoutView="80" workbookViewId="0">
      <selection activeCell="L75" sqref="L75"/>
    </sheetView>
  </sheetViews>
  <sheetFormatPr defaultColWidth="9.140625" defaultRowHeight="14.25"/>
  <cols>
    <col min="1" max="1" width="9.140625" style="105"/>
    <col min="2" max="2" width="3.28515625" style="105" customWidth="1"/>
    <col min="3" max="3" width="16.7109375" style="105" customWidth="1"/>
    <col min="4" max="4" width="38.7109375" style="105" customWidth="1"/>
    <col min="5" max="5" width="2.5703125" style="105" customWidth="1"/>
    <col min="6" max="7" width="19.7109375" style="105" customWidth="1"/>
    <col min="8" max="13" width="13.5703125" style="105" customWidth="1"/>
    <col min="14" max="14" width="12.7109375" style="105" customWidth="1"/>
    <col min="15" max="18" width="13.5703125" style="105" customWidth="1"/>
    <col min="19" max="19" width="13.140625" style="105" customWidth="1"/>
    <col min="20" max="22" width="15" style="105" customWidth="1"/>
    <col min="23" max="23" width="13.85546875" style="105" customWidth="1"/>
    <col min="24" max="24" width="15" style="105" customWidth="1"/>
    <col min="25" max="25" width="14.28515625" style="105" customWidth="1"/>
    <col min="26" max="27" width="2.7109375" style="105" customWidth="1"/>
    <col min="28" max="28" width="3.7109375" style="105" customWidth="1"/>
    <col min="29" max="16384" width="9.140625" style="105"/>
  </cols>
  <sheetData>
    <row r="1" spans="1:28">
      <c r="A1" s="104" t="s">
        <v>0</v>
      </c>
      <c r="N1" s="76" t="s">
        <v>235</v>
      </c>
      <c r="AA1" s="76" t="s">
        <v>235</v>
      </c>
    </row>
    <row r="2" spans="1:28">
      <c r="A2" s="104" t="s">
        <v>236</v>
      </c>
      <c r="N2" s="50" t="s">
        <v>251</v>
      </c>
      <c r="AA2" s="50" t="s">
        <v>253</v>
      </c>
    </row>
    <row r="3" spans="1:28">
      <c r="A3" s="104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7"/>
      <c r="T3" s="107"/>
      <c r="U3" s="107"/>
      <c r="V3" s="107"/>
      <c r="W3" s="107"/>
      <c r="X3" s="107"/>
      <c r="Y3" s="107"/>
      <c r="Z3" s="107"/>
      <c r="AA3" s="104"/>
      <c r="AB3" s="106"/>
    </row>
    <row r="4" spans="1:28">
      <c r="A4" s="104" t="s">
        <v>62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/>
      <c r="T4" s="106"/>
      <c r="U4" s="106"/>
      <c r="V4" s="108"/>
      <c r="W4" s="108"/>
      <c r="X4" s="106"/>
      <c r="Y4" s="106"/>
      <c r="Z4" s="106"/>
      <c r="AA4" s="104"/>
      <c r="AB4" s="108"/>
    </row>
    <row r="5" spans="1:28">
      <c r="A5" s="104" t="s">
        <v>239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7"/>
      <c r="T5" s="106"/>
      <c r="U5" s="106"/>
      <c r="V5" s="108"/>
      <c r="W5" s="108"/>
      <c r="X5" s="106"/>
      <c r="Y5" s="106"/>
      <c r="Z5" s="106"/>
      <c r="AA5" s="104"/>
      <c r="AB5" s="108"/>
    </row>
    <row r="6" spans="1:28">
      <c r="A6" s="105" t="s">
        <v>237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4"/>
      <c r="AB6" s="106"/>
    </row>
    <row r="7" spans="1:28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8"/>
      <c r="Y7" s="108"/>
      <c r="Z7" s="108"/>
      <c r="AA7" s="104"/>
      <c r="AB7" s="106"/>
    </row>
    <row r="8" spans="1:28">
      <c r="A8" s="105" t="s">
        <v>88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8"/>
      <c r="Y8" s="108"/>
      <c r="Z8" s="108"/>
      <c r="AA8" s="104"/>
      <c r="AB8" s="106"/>
    </row>
    <row r="9" spans="1:28" ht="15">
      <c r="A9" s="109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4"/>
      <c r="AB9" s="106"/>
    </row>
    <row r="10" spans="1:28">
      <c r="A10" s="106"/>
      <c r="B10" s="106"/>
      <c r="C10" s="110" t="s">
        <v>63</v>
      </c>
      <c r="D10" s="110" t="s">
        <v>64</v>
      </c>
      <c r="E10" s="110"/>
      <c r="F10" s="110" t="s">
        <v>65</v>
      </c>
      <c r="G10" s="110" t="s">
        <v>66</v>
      </c>
      <c r="H10" s="110" t="s">
        <v>67</v>
      </c>
      <c r="I10" s="110" t="s">
        <v>68</v>
      </c>
      <c r="J10" s="110" t="s">
        <v>69</v>
      </c>
      <c r="K10" s="110" t="s">
        <v>70</v>
      </c>
      <c r="L10" s="110" t="s">
        <v>82</v>
      </c>
      <c r="M10" s="110" t="s">
        <v>83</v>
      </c>
      <c r="N10" s="110" t="s">
        <v>101</v>
      </c>
      <c r="O10" s="110" t="s">
        <v>63</v>
      </c>
      <c r="P10" s="110" t="s">
        <v>64</v>
      </c>
      <c r="Q10" s="110" t="s">
        <v>65</v>
      </c>
      <c r="R10" s="110" t="s">
        <v>66</v>
      </c>
      <c r="S10" s="110" t="s">
        <v>67</v>
      </c>
      <c r="T10" s="110" t="s">
        <v>68</v>
      </c>
      <c r="U10" s="110" t="s">
        <v>69</v>
      </c>
      <c r="V10" s="110" t="s">
        <v>70</v>
      </c>
      <c r="W10" s="110" t="s">
        <v>82</v>
      </c>
      <c r="X10" s="110" t="s">
        <v>83</v>
      </c>
      <c r="Y10" s="110" t="s">
        <v>101</v>
      </c>
      <c r="Z10" s="108"/>
      <c r="AA10" s="108"/>
      <c r="AB10" s="106"/>
    </row>
    <row r="11" spans="1:28">
      <c r="A11" s="106"/>
      <c r="B11" s="106"/>
      <c r="C11" s="110"/>
      <c r="D11" s="110"/>
      <c r="E11" s="106"/>
      <c r="F11" s="106"/>
      <c r="G11" s="106"/>
      <c r="T11" s="108"/>
      <c r="U11" s="108"/>
      <c r="V11" s="108"/>
      <c r="W11" s="108"/>
      <c r="X11" s="108"/>
      <c r="Y11" s="108"/>
      <c r="Z11" s="108"/>
      <c r="AA11" s="108"/>
      <c r="AB11" s="106"/>
    </row>
    <row r="12" spans="1:28" ht="15">
      <c r="A12" s="106"/>
      <c r="B12" s="106"/>
      <c r="C12" s="110"/>
      <c r="D12" s="110"/>
      <c r="E12" s="106"/>
      <c r="F12" s="106"/>
      <c r="G12" s="106"/>
      <c r="H12" s="158" t="s">
        <v>89</v>
      </c>
      <c r="I12" s="158"/>
      <c r="J12" s="158"/>
      <c r="K12" s="158"/>
      <c r="L12" s="158"/>
      <c r="M12" s="158"/>
      <c r="N12" s="158"/>
      <c r="O12" s="158" t="s">
        <v>89</v>
      </c>
      <c r="P12" s="158"/>
      <c r="Q12" s="158"/>
      <c r="R12" s="158"/>
      <c r="S12" s="158"/>
      <c r="T12" s="108"/>
      <c r="U12" s="108"/>
      <c r="V12" s="108"/>
      <c r="W12" s="108"/>
      <c r="X12" s="108"/>
      <c r="Y12" s="108"/>
      <c r="Z12" s="108"/>
      <c r="AA12" s="108"/>
      <c r="AB12" s="106"/>
    </row>
    <row r="13" spans="1:28" ht="42.75">
      <c r="A13" s="111" t="s">
        <v>72</v>
      </c>
      <c r="B13" s="112" t="s">
        <v>90</v>
      </c>
      <c r="C13" s="113" t="s">
        <v>73</v>
      </c>
      <c r="D13" s="114" t="s">
        <v>91</v>
      </c>
      <c r="E13" s="115"/>
      <c r="F13" s="72" t="s">
        <v>76</v>
      </c>
      <c r="G13" s="73" t="s">
        <v>77</v>
      </c>
      <c r="H13" s="116">
        <v>43831</v>
      </c>
      <c r="I13" s="116">
        <v>43862</v>
      </c>
      <c r="J13" s="116">
        <v>43891</v>
      </c>
      <c r="K13" s="116">
        <v>43922</v>
      </c>
      <c r="L13" s="116">
        <v>43952</v>
      </c>
      <c r="M13" s="116">
        <v>43983</v>
      </c>
      <c r="N13" s="116">
        <v>44013</v>
      </c>
      <c r="O13" s="116">
        <v>44044</v>
      </c>
      <c r="P13" s="116">
        <v>44075</v>
      </c>
      <c r="Q13" s="116">
        <v>44105</v>
      </c>
      <c r="R13" s="116">
        <v>44136</v>
      </c>
      <c r="S13" s="116">
        <v>44166</v>
      </c>
      <c r="T13" s="72" t="s">
        <v>92</v>
      </c>
      <c r="U13" s="72" t="s">
        <v>241</v>
      </c>
      <c r="V13" s="72" t="s">
        <v>93</v>
      </c>
      <c r="W13" s="72" t="s">
        <v>94</v>
      </c>
      <c r="X13" s="72" t="s">
        <v>267</v>
      </c>
      <c r="Y13" s="72" t="s">
        <v>268</v>
      </c>
      <c r="Z13" s="117"/>
      <c r="AA13" s="115"/>
      <c r="AB13" s="106"/>
    </row>
    <row r="14" spans="1:28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4"/>
      <c r="AB14" s="106"/>
    </row>
    <row r="15" spans="1:28">
      <c r="A15" s="104">
        <f>A14+1</f>
        <v>1</v>
      </c>
      <c r="B15" s="106"/>
      <c r="C15" s="118" t="s">
        <v>23</v>
      </c>
      <c r="D15" s="118" t="s">
        <v>42</v>
      </c>
      <c r="E15" s="106"/>
      <c r="F15" s="119">
        <v>2681376311.1403513</v>
      </c>
      <c r="G15" s="120">
        <f t="shared" ref="G15:G31" si="0">F15/$F$32</f>
        <v>0.42248473655326912</v>
      </c>
      <c r="H15" s="119">
        <v>370459.92252613214</v>
      </c>
      <c r="I15" s="119">
        <v>401033.72069603612</v>
      </c>
      <c r="J15" s="119">
        <v>255273.9612342522</v>
      </c>
      <c r="K15" s="119">
        <v>582934.26274316339</v>
      </c>
      <c r="L15" s="119">
        <v>660578.36344017391</v>
      </c>
      <c r="M15" s="119">
        <v>769202.81250242458</v>
      </c>
      <c r="N15" s="119">
        <v>919158.00693300331</v>
      </c>
      <c r="O15" s="119">
        <v>857186.92835150426</v>
      </c>
      <c r="P15" s="119">
        <v>754267.39183142676</v>
      </c>
      <c r="Q15" s="119">
        <v>526457.6890365209</v>
      </c>
      <c r="R15" s="119">
        <v>319727.79091474274</v>
      </c>
      <c r="S15" s="119">
        <v>311420.44790458487</v>
      </c>
      <c r="T15" s="119">
        <f>AVERAGE(M15:P15)</f>
        <v>824953.78490458976</v>
      </c>
      <c r="U15" s="119">
        <f>AVERAGE(H15:S15)</f>
        <v>560641.77484283037</v>
      </c>
      <c r="V15" s="119">
        <v>305256.86602235329</v>
      </c>
      <c r="W15" s="74">
        <f>IF((U15-V15)&lt;0,0,(U15-V15))</f>
        <v>255384.90882047708</v>
      </c>
      <c r="X15" s="120">
        <f t="shared" ref="X15:X31" si="1">V15/$V$32*$W$36+W15/$W$32*$W$37</f>
        <v>0.52935474497812451</v>
      </c>
      <c r="Y15" s="120">
        <f>U15/$U$32</f>
        <v>0.49967750836929847</v>
      </c>
      <c r="Z15" s="120"/>
      <c r="AA15" s="104"/>
      <c r="AB15" s="106"/>
    </row>
    <row r="16" spans="1:28">
      <c r="A16" s="104">
        <f t="shared" ref="A16:A31" si="2">A15+1</f>
        <v>2</v>
      </c>
      <c r="B16" s="106"/>
      <c r="C16" s="118" t="s">
        <v>24</v>
      </c>
      <c r="D16" s="118" t="s">
        <v>43</v>
      </c>
      <c r="E16" s="106"/>
      <c r="F16" s="119">
        <v>293679396.82615608</v>
      </c>
      <c r="G16" s="120">
        <f t="shared" si="0"/>
        <v>4.6272901749644442E-2</v>
      </c>
      <c r="H16" s="119">
        <v>39379.65427614822</v>
      </c>
      <c r="I16" s="119">
        <v>42318.608837784624</v>
      </c>
      <c r="J16" s="119">
        <v>40414.754820734015</v>
      </c>
      <c r="K16" s="119">
        <v>39948.321580917705</v>
      </c>
      <c r="L16" s="119">
        <v>57877.399732210033</v>
      </c>
      <c r="M16" s="119">
        <v>70761.509428599325</v>
      </c>
      <c r="N16" s="119">
        <v>76678.659805923468</v>
      </c>
      <c r="O16" s="119">
        <v>72638.00898589642</v>
      </c>
      <c r="P16" s="119">
        <v>63800.103256686743</v>
      </c>
      <c r="Q16" s="119">
        <v>55224.556678250927</v>
      </c>
      <c r="R16" s="119">
        <v>34538.623704358884</v>
      </c>
      <c r="S16" s="119">
        <v>48178.940215511269</v>
      </c>
      <c r="T16" s="119">
        <f t="shared" ref="T16:T31" si="3">AVERAGE(M16:P16)</f>
        <v>70969.570369276495</v>
      </c>
      <c r="U16" s="119">
        <f t="shared" ref="U16:U31" si="4">AVERAGE(H16:S16)</f>
        <v>53479.928443585144</v>
      </c>
      <c r="V16" s="119">
        <v>33433.446815363852</v>
      </c>
      <c r="W16" s="74">
        <f t="shared" ref="W16:W31" si="5">IF((U16-V16)&lt;0,0,(U16-V16))</f>
        <v>20046.481628221292</v>
      </c>
      <c r="X16" s="120">
        <f t="shared" si="1"/>
        <v>4.8071244445594165E-2</v>
      </c>
      <c r="Y16" s="120">
        <f t="shared" ref="Y16:Y31" si="6">U16/$U$32</f>
        <v>4.7664513405106877E-2</v>
      </c>
      <c r="Z16" s="120"/>
      <c r="AA16" s="104"/>
      <c r="AB16" s="106"/>
    </row>
    <row r="17" spans="1:28">
      <c r="A17" s="104">
        <f t="shared" si="2"/>
        <v>3</v>
      </c>
      <c r="B17" s="106"/>
      <c r="C17" s="118" t="s">
        <v>25</v>
      </c>
      <c r="D17" s="118" t="s">
        <v>44</v>
      </c>
      <c r="E17" s="106"/>
      <c r="F17" s="119">
        <v>3964113.1202999996</v>
      </c>
      <c r="G17" s="120">
        <f t="shared" si="0"/>
        <v>6.245961375652804E-4</v>
      </c>
      <c r="H17" s="119">
        <v>5517.3334009994496</v>
      </c>
      <c r="I17" s="119">
        <v>6574.0354337330982</v>
      </c>
      <c r="J17" s="119">
        <v>6695.1099114750841</v>
      </c>
      <c r="K17" s="119">
        <v>0</v>
      </c>
      <c r="L17" s="119">
        <v>0</v>
      </c>
      <c r="M17" s="119">
        <v>0</v>
      </c>
      <c r="N17" s="119">
        <v>0</v>
      </c>
      <c r="O17" s="119">
        <v>0</v>
      </c>
      <c r="P17" s="119">
        <v>0</v>
      </c>
      <c r="Q17" s="119">
        <v>0</v>
      </c>
      <c r="R17" s="119">
        <v>1212.4986995097984</v>
      </c>
      <c r="S17" s="119">
        <v>497.43862090981941</v>
      </c>
      <c r="T17" s="119">
        <f t="shared" si="3"/>
        <v>0</v>
      </c>
      <c r="U17" s="119">
        <f t="shared" si="4"/>
        <v>1708.0346722189372</v>
      </c>
      <c r="V17" s="119">
        <v>451.28792353142074</v>
      </c>
      <c r="W17" s="74">
        <f t="shared" si="5"/>
        <v>1256.7467486875164</v>
      </c>
      <c r="X17" s="120">
        <f t="shared" si="1"/>
        <v>1.8816635985625563E-3</v>
      </c>
      <c r="Y17" s="120">
        <f t="shared" si="6"/>
        <v>1.5223027386105678E-3</v>
      </c>
      <c r="Z17" s="120"/>
      <c r="AA17" s="104"/>
      <c r="AB17" s="106"/>
    </row>
    <row r="18" spans="1:28">
      <c r="A18" s="104">
        <f t="shared" si="2"/>
        <v>4</v>
      </c>
      <c r="B18" s="106"/>
      <c r="C18" s="118" t="s">
        <v>26</v>
      </c>
      <c r="D18" s="118" t="s">
        <v>47</v>
      </c>
      <c r="E18" s="106"/>
      <c r="F18" s="119">
        <v>38885061.895500004</v>
      </c>
      <c r="G18" s="120">
        <f t="shared" si="0"/>
        <v>6.1268330978098114E-3</v>
      </c>
      <c r="H18" s="119">
        <v>9066.6852598400001</v>
      </c>
      <c r="I18" s="119">
        <v>9066.6852598400019</v>
      </c>
      <c r="J18" s="119">
        <v>9066.6852598400001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0</v>
      </c>
      <c r="R18" s="119">
        <v>0</v>
      </c>
      <c r="S18" s="119">
        <v>9066.6852598399983</v>
      </c>
      <c r="T18" s="119">
        <f t="shared" si="3"/>
        <v>0</v>
      </c>
      <c r="U18" s="119">
        <f t="shared" si="4"/>
        <v>3022.2284199466667</v>
      </c>
      <c r="V18" s="119">
        <v>4426.8057713456292</v>
      </c>
      <c r="W18" s="74">
        <f t="shared" si="5"/>
        <v>0</v>
      </c>
      <c r="X18" s="120">
        <f t="shared" si="1"/>
        <v>3.0468299089956548E-3</v>
      </c>
      <c r="Y18" s="120">
        <f t="shared" si="6"/>
        <v>2.6935908709713667E-3</v>
      </c>
      <c r="Z18" s="120"/>
      <c r="AA18" s="104"/>
      <c r="AB18" s="106"/>
    </row>
    <row r="19" spans="1:28">
      <c r="A19" s="104">
        <f t="shared" si="2"/>
        <v>5</v>
      </c>
      <c r="B19" s="106"/>
      <c r="C19" s="118" t="s">
        <v>27</v>
      </c>
      <c r="D19" s="118" t="s">
        <v>148</v>
      </c>
      <c r="E19" s="106"/>
      <c r="F19" s="119">
        <v>2238726.5729999999</v>
      </c>
      <c r="G19" s="120">
        <f t="shared" si="0"/>
        <v>3.5273967420352902E-4</v>
      </c>
      <c r="H19" s="119">
        <v>194.61795990561461</v>
      </c>
      <c r="I19" s="119">
        <v>194.77437588689193</v>
      </c>
      <c r="J19" s="119">
        <v>194.67572999704007</v>
      </c>
      <c r="K19" s="119">
        <v>194.74220580804288</v>
      </c>
      <c r="L19" s="119">
        <v>194.69250963882061</v>
      </c>
      <c r="M19" s="119">
        <v>195.18907334961091</v>
      </c>
      <c r="N19" s="119">
        <v>194.06546436856067</v>
      </c>
      <c r="O19" s="119">
        <v>194.06406036092068</v>
      </c>
      <c r="P19" s="119">
        <v>193.95509857312152</v>
      </c>
      <c r="Q19" s="119">
        <v>193.88275555256445</v>
      </c>
      <c r="R19" s="119">
        <v>193.87688141587327</v>
      </c>
      <c r="S19" s="119">
        <v>193.91626269241959</v>
      </c>
      <c r="T19" s="119">
        <f t="shared" si="3"/>
        <v>194.31842416305344</v>
      </c>
      <c r="U19" s="119">
        <f t="shared" si="4"/>
        <v>194.37103146245678</v>
      </c>
      <c r="V19" s="119">
        <v>254.8641362704918</v>
      </c>
      <c r="W19" s="74">
        <f t="shared" si="5"/>
        <v>0</v>
      </c>
      <c r="X19" s="120">
        <f t="shared" si="1"/>
        <v>1.7541489580267605E-4</v>
      </c>
      <c r="Y19" s="120">
        <f t="shared" si="6"/>
        <v>1.732350978083255E-4</v>
      </c>
      <c r="Z19" s="120"/>
      <c r="AA19" s="104"/>
      <c r="AB19" s="106"/>
    </row>
    <row r="20" spans="1:28">
      <c r="A20" s="104">
        <f t="shared" si="2"/>
        <v>6</v>
      </c>
      <c r="B20" s="106"/>
      <c r="C20" s="118" t="s">
        <v>28</v>
      </c>
      <c r="D20" s="118" t="s">
        <v>230</v>
      </c>
      <c r="E20" s="106"/>
      <c r="F20" s="119">
        <v>184560694.37298</v>
      </c>
      <c r="G20" s="120">
        <f t="shared" si="0"/>
        <v>2.907987066802108E-2</v>
      </c>
      <c r="H20" s="119">
        <v>19289.062637018989</v>
      </c>
      <c r="I20" s="119">
        <v>18299.131875950829</v>
      </c>
      <c r="J20" s="119">
        <v>15161.523176544586</v>
      </c>
      <c r="K20" s="119">
        <v>19624.958278885129</v>
      </c>
      <c r="L20" s="119">
        <v>19880.178021870277</v>
      </c>
      <c r="M20" s="119">
        <v>21154.504869045824</v>
      </c>
      <c r="N20" s="119">
        <v>31935.225791343561</v>
      </c>
      <c r="O20" s="119">
        <v>22772.079713324882</v>
      </c>
      <c r="P20" s="119">
        <v>19377.163191526222</v>
      </c>
      <c r="Q20" s="119">
        <v>25822.517161468691</v>
      </c>
      <c r="R20" s="119">
        <v>22398.93934861962</v>
      </c>
      <c r="S20" s="119">
        <v>22073.738765975344</v>
      </c>
      <c r="T20" s="119">
        <f t="shared" si="3"/>
        <v>23809.743391310123</v>
      </c>
      <c r="U20" s="119">
        <f t="shared" si="4"/>
        <v>21482.418569297824</v>
      </c>
      <c r="V20" s="119">
        <v>21011.008011495902</v>
      </c>
      <c r="W20" s="74">
        <f t="shared" si="5"/>
        <v>471.41055780192255</v>
      </c>
      <c r="X20" s="120">
        <f t="shared" si="1"/>
        <v>1.5050519279229775E-2</v>
      </c>
      <c r="Y20" s="120">
        <f t="shared" si="6"/>
        <v>1.9146417313376841E-2</v>
      </c>
      <c r="Z20" s="120"/>
      <c r="AA20" s="104"/>
      <c r="AB20" s="106"/>
    </row>
    <row r="21" spans="1:28">
      <c r="A21" s="104">
        <f t="shared" si="2"/>
        <v>7</v>
      </c>
      <c r="B21" s="106"/>
      <c r="C21" s="118" t="s">
        <v>29</v>
      </c>
      <c r="D21" s="118" t="s">
        <v>49</v>
      </c>
      <c r="E21" s="106"/>
      <c r="F21" s="119">
        <v>44081881.514579996</v>
      </c>
      <c r="G21" s="120">
        <f t="shared" si="0"/>
        <v>6.9456577284891666E-3</v>
      </c>
      <c r="H21" s="119">
        <v>7549.1850469921874</v>
      </c>
      <c r="I21" s="119">
        <v>5279.7500986376954</v>
      </c>
      <c r="J21" s="119">
        <v>7736.8499999999995</v>
      </c>
      <c r="K21" s="119">
        <v>7736.8499999999995</v>
      </c>
      <c r="L21" s="119">
        <v>6238.9955881494134</v>
      </c>
      <c r="M21" s="119">
        <v>7736.8499999999995</v>
      </c>
      <c r="N21" s="119">
        <v>7736.8499999999995</v>
      </c>
      <c r="O21" s="119">
        <v>7736.8499999999995</v>
      </c>
      <c r="P21" s="119">
        <v>7736.8499999999995</v>
      </c>
      <c r="Q21" s="119">
        <v>7736.8499999999995</v>
      </c>
      <c r="R21" s="119">
        <v>7736.8499999999995</v>
      </c>
      <c r="S21" s="119">
        <v>7736.8499999999995</v>
      </c>
      <c r="T21" s="119">
        <f t="shared" si="3"/>
        <v>7736.8499999999995</v>
      </c>
      <c r="U21" s="119">
        <f t="shared" si="4"/>
        <v>7391.6317278149427</v>
      </c>
      <c r="V21" s="119">
        <v>5018.429134173497</v>
      </c>
      <c r="W21" s="74">
        <f t="shared" si="5"/>
        <v>2373.2025936414457</v>
      </c>
      <c r="X21" s="120">
        <f t="shared" si="1"/>
        <v>6.4207610194870444E-3</v>
      </c>
      <c r="Y21" s="120">
        <f t="shared" si="6"/>
        <v>6.5878646406137605E-3</v>
      </c>
      <c r="Z21" s="120"/>
      <c r="AA21" s="104"/>
      <c r="AB21" s="106"/>
    </row>
    <row r="22" spans="1:28">
      <c r="A22" s="104">
        <f t="shared" si="2"/>
        <v>8</v>
      </c>
      <c r="B22" s="106"/>
      <c r="C22" s="118" t="s">
        <v>30</v>
      </c>
      <c r="D22" s="118" t="s">
        <v>231</v>
      </c>
      <c r="E22" s="106"/>
      <c r="F22" s="119">
        <v>5525845.7400000002</v>
      </c>
      <c r="G22" s="120">
        <f t="shared" si="0"/>
        <v>8.7066685567347259E-4</v>
      </c>
      <c r="H22" s="119">
        <v>699.00975506866007</v>
      </c>
      <c r="I22" s="119">
        <v>616.67418038579217</v>
      </c>
      <c r="J22" s="119">
        <v>579.86916306657008</v>
      </c>
      <c r="K22" s="119">
        <v>565.19180352079559</v>
      </c>
      <c r="L22" s="119">
        <v>475.10078386419571</v>
      </c>
      <c r="M22" s="119">
        <v>423.75811550258925</v>
      </c>
      <c r="N22" s="119">
        <v>390.54452211312145</v>
      </c>
      <c r="O22" s="119">
        <v>337.64169529964914</v>
      </c>
      <c r="P22" s="119">
        <v>373.22001245692951</v>
      </c>
      <c r="Q22" s="119">
        <v>385.26774800770568</v>
      </c>
      <c r="R22" s="119">
        <v>440.72644288984009</v>
      </c>
      <c r="S22" s="119">
        <v>549.30878279392186</v>
      </c>
      <c r="T22" s="119">
        <f t="shared" si="3"/>
        <v>381.29108634307232</v>
      </c>
      <c r="U22" s="119">
        <f t="shared" si="4"/>
        <v>486.35941708081418</v>
      </c>
      <c r="V22" s="119">
        <v>629.08079918032786</v>
      </c>
      <c r="W22" s="74">
        <f t="shared" si="5"/>
        <v>0</v>
      </c>
      <c r="X22" s="120">
        <f t="shared" si="1"/>
        <v>4.3297634753351429E-4</v>
      </c>
      <c r="Y22" s="120">
        <f t="shared" si="6"/>
        <v>4.334726247736612E-4</v>
      </c>
      <c r="Z22" s="120"/>
      <c r="AA22" s="104"/>
      <c r="AB22" s="106"/>
    </row>
    <row r="23" spans="1:28">
      <c r="A23" s="104">
        <f t="shared" si="2"/>
        <v>9</v>
      </c>
      <c r="B23" s="106"/>
      <c r="C23" s="118" t="s">
        <v>31</v>
      </c>
      <c r="D23" s="118" t="s">
        <v>51</v>
      </c>
      <c r="E23" s="106"/>
      <c r="F23" s="119">
        <v>4141471.6255218121</v>
      </c>
      <c r="G23" s="120">
        <f t="shared" si="0"/>
        <v>6.525412122803814E-4</v>
      </c>
      <c r="H23" s="119">
        <v>164.66541096063006</v>
      </c>
      <c r="I23" s="119">
        <v>153.34582365609154</v>
      </c>
      <c r="J23" s="119">
        <v>217.14698059892277</v>
      </c>
      <c r="K23" s="119">
        <v>866.1342515859991</v>
      </c>
      <c r="L23" s="119">
        <v>409.99409794923668</v>
      </c>
      <c r="M23" s="119">
        <v>1384.2337923121436</v>
      </c>
      <c r="N23" s="119">
        <v>1880.9082447156673</v>
      </c>
      <c r="O23" s="119">
        <v>1246.8362946419832</v>
      </c>
      <c r="P23" s="119">
        <v>1281.6753462659615</v>
      </c>
      <c r="Q23" s="119">
        <v>959.6801778563995</v>
      </c>
      <c r="R23" s="119">
        <v>593.72455608405255</v>
      </c>
      <c r="S23" s="119">
        <v>254.03289071616555</v>
      </c>
      <c r="T23" s="119">
        <f t="shared" si="3"/>
        <v>1448.4134194839389</v>
      </c>
      <c r="U23" s="119">
        <f t="shared" si="4"/>
        <v>784.36482227860449</v>
      </c>
      <c r="V23" s="119">
        <v>471.47901019146315</v>
      </c>
      <c r="W23" s="74">
        <f t="shared" si="5"/>
        <v>312.88581208714135</v>
      </c>
      <c r="X23" s="120">
        <f t="shared" si="1"/>
        <v>7.156419282309881E-4</v>
      </c>
      <c r="Y23" s="120">
        <f t="shared" si="6"/>
        <v>6.9907287975209086E-4</v>
      </c>
      <c r="Z23" s="120"/>
      <c r="AA23" s="104"/>
      <c r="AB23" s="106"/>
    </row>
    <row r="24" spans="1:28">
      <c r="A24" s="104">
        <f t="shared" si="2"/>
        <v>10</v>
      </c>
      <c r="B24" s="106"/>
      <c r="C24" s="118" t="s">
        <v>32</v>
      </c>
      <c r="D24" s="118" t="s">
        <v>52</v>
      </c>
      <c r="E24" s="106"/>
      <c r="F24" s="119">
        <v>1563843456.5028987</v>
      </c>
      <c r="G24" s="120">
        <f t="shared" si="0"/>
        <v>0.24640330713229677</v>
      </c>
      <c r="H24" s="119">
        <v>182143.05152058374</v>
      </c>
      <c r="I24" s="119">
        <v>185696.63113146296</v>
      </c>
      <c r="J24" s="119">
        <v>202188.3231479488</v>
      </c>
      <c r="K24" s="119">
        <v>229271.39089060048</v>
      </c>
      <c r="L24" s="119">
        <v>263305.73814334354</v>
      </c>
      <c r="M24" s="119">
        <v>318545.44123905996</v>
      </c>
      <c r="N24" s="119">
        <v>328430.56304750714</v>
      </c>
      <c r="O24" s="119">
        <v>308671.5166774976</v>
      </c>
      <c r="P24" s="119">
        <v>306945.0338259188</v>
      </c>
      <c r="Q24" s="119">
        <v>282664.86455344991</v>
      </c>
      <c r="R24" s="119">
        <v>242592.54226900873</v>
      </c>
      <c r="S24" s="119">
        <v>214603.05538617555</v>
      </c>
      <c r="T24" s="119">
        <f t="shared" si="3"/>
        <v>315648.13869749586</v>
      </c>
      <c r="U24" s="119">
        <f t="shared" si="4"/>
        <v>255421.51265271308</v>
      </c>
      <c r="V24" s="119">
        <v>178033.18038512053</v>
      </c>
      <c r="W24" s="74">
        <f t="shared" si="5"/>
        <v>77388.332267592545</v>
      </c>
      <c r="X24" s="120">
        <f t="shared" si="1"/>
        <v>0.21927757740971271</v>
      </c>
      <c r="Y24" s="120">
        <f t="shared" si="6"/>
        <v>0.22764694097582028</v>
      </c>
      <c r="Z24" s="120"/>
      <c r="AA24" s="104"/>
      <c r="AB24" s="106"/>
    </row>
    <row r="25" spans="1:28">
      <c r="A25" s="104">
        <f t="shared" si="2"/>
        <v>11</v>
      </c>
      <c r="B25" s="106"/>
      <c r="C25" s="118" t="s">
        <v>33</v>
      </c>
      <c r="D25" s="118" t="s">
        <v>53</v>
      </c>
      <c r="E25" s="106"/>
      <c r="F25" s="119">
        <v>653816288.8215729</v>
      </c>
      <c r="G25" s="120">
        <f t="shared" si="0"/>
        <v>0.10301702203803789</v>
      </c>
      <c r="H25" s="119">
        <v>76083.455393570795</v>
      </c>
      <c r="I25" s="119">
        <v>79845.655292538562</v>
      </c>
      <c r="J25" s="119">
        <v>82766.509366971033</v>
      </c>
      <c r="K25" s="119">
        <v>77318.141094765262</v>
      </c>
      <c r="L25" s="119">
        <v>87226.039812167888</v>
      </c>
      <c r="M25" s="119">
        <v>97488.788458935727</v>
      </c>
      <c r="N25" s="119">
        <v>103585.33669363486</v>
      </c>
      <c r="O25" s="119">
        <v>104810.08917915077</v>
      </c>
      <c r="P25" s="119">
        <v>104703.73661250983</v>
      </c>
      <c r="Q25" s="119">
        <v>96122.945350745023</v>
      </c>
      <c r="R25" s="119">
        <v>89573.515743691591</v>
      </c>
      <c r="S25" s="119">
        <v>76216.878089775244</v>
      </c>
      <c r="T25" s="119">
        <f t="shared" si="3"/>
        <v>102646.9877360578</v>
      </c>
      <c r="U25" s="119">
        <f t="shared" si="4"/>
        <v>89645.090924038042</v>
      </c>
      <c r="V25" s="119">
        <v>74432.637616299282</v>
      </c>
      <c r="W25" s="74">
        <f t="shared" si="5"/>
        <v>15212.45330773876</v>
      </c>
      <c r="X25" s="120">
        <f t="shared" si="1"/>
        <v>7.0246677643015357E-2</v>
      </c>
      <c r="Y25" s="120">
        <f t="shared" si="6"/>
        <v>7.9897070964824082E-2</v>
      </c>
      <c r="Z25" s="120"/>
      <c r="AA25" s="104"/>
      <c r="AB25" s="106"/>
    </row>
    <row r="26" spans="1:28">
      <c r="A26" s="104">
        <f t="shared" si="2"/>
        <v>12</v>
      </c>
      <c r="B26" s="106"/>
      <c r="C26" s="118" t="s">
        <v>34</v>
      </c>
      <c r="D26" s="118" t="s">
        <v>55</v>
      </c>
      <c r="E26" s="106"/>
      <c r="F26" s="119">
        <v>323039506.48011005</v>
      </c>
      <c r="G26" s="120">
        <f t="shared" si="0"/>
        <v>5.0898958204603766E-2</v>
      </c>
      <c r="H26" s="119">
        <v>41374.447999999997</v>
      </c>
      <c r="I26" s="119">
        <v>20837.975097668001</v>
      </c>
      <c r="J26" s="119">
        <v>41374.447999999997</v>
      </c>
      <c r="K26" s="119">
        <v>41374.447999999997</v>
      </c>
      <c r="L26" s="119">
        <v>41374.447999999997</v>
      </c>
      <c r="M26" s="119">
        <v>41374.447999999997</v>
      </c>
      <c r="N26" s="119">
        <v>41374.448000000004</v>
      </c>
      <c r="O26" s="119">
        <v>41374.447999999997</v>
      </c>
      <c r="P26" s="119">
        <v>41374.447999999997</v>
      </c>
      <c r="Q26" s="119">
        <v>41374.447999999997</v>
      </c>
      <c r="R26" s="119">
        <v>41374.447999999997</v>
      </c>
      <c r="S26" s="119">
        <v>41374.447999999997</v>
      </c>
      <c r="T26" s="119">
        <f t="shared" si="3"/>
        <v>41374.448000000004</v>
      </c>
      <c r="U26" s="119">
        <f t="shared" si="4"/>
        <v>39663.07525813899</v>
      </c>
      <c r="V26" s="119">
        <v>36775.900100194674</v>
      </c>
      <c r="W26" s="74">
        <f t="shared" si="5"/>
        <v>2887.1751579443153</v>
      </c>
      <c r="X26" s="120">
        <f t="shared" si="1"/>
        <v>2.89209363398517E-2</v>
      </c>
      <c r="Y26" s="120">
        <f t="shared" si="6"/>
        <v>3.5350106803594551E-2</v>
      </c>
      <c r="Z26" s="120"/>
      <c r="AA26" s="104"/>
      <c r="AB26" s="106"/>
    </row>
    <row r="27" spans="1:28">
      <c r="A27" s="104">
        <f t="shared" si="2"/>
        <v>13</v>
      </c>
      <c r="B27" s="106"/>
      <c r="C27" s="118" t="s">
        <v>35</v>
      </c>
      <c r="D27" s="118" t="s">
        <v>56</v>
      </c>
      <c r="E27" s="121"/>
      <c r="F27" s="119">
        <v>28935420.541499998</v>
      </c>
      <c r="G27" s="120">
        <f t="shared" si="0"/>
        <v>4.5591413162498831E-3</v>
      </c>
      <c r="H27" s="119">
        <v>6810.8278924726783</v>
      </c>
      <c r="I27" s="119">
        <v>6783.7513285664081</v>
      </c>
      <c r="J27" s="119">
        <v>6767.8738083163134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>
        <v>6776.7188593434357</v>
      </c>
      <c r="T27" s="119">
        <f t="shared" si="3"/>
        <v>0</v>
      </c>
      <c r="U27" s="119">
        <f t="shared" si="4"/>
        <v>2261.5976573915696</v>
      </c>
      <c r="V27" s="119">
        <v>3294.1052529030053</v>
      </c>
      <c r="W27" s="74">
        <f t="shared" si="5"/>
        <v>0</v>
      </c>
      <c r="X27" s="120">
        <f t="shared" si="1"/>
        <v>2.2672280931977104E-3</v>
      </c>
      <c r="Y27" s="120">
        <f t="shared" si="6"/>
        <v>2.0156712059069522E-3</v>
      </c>
      <c r="Z27" s="120"/>
      <c r="AA27" s="104"/>
      <c r="AB27" s="106"/>
    </row>
    <row r="28" spans="1:28">
      <c r="A28" s="104">
        <f t="shared" si="2"/>
        <v>14</v>
      </c>
      <c r="B28" s="106"/>
      <c r="C28" s="118" t="s">
        <v>36</v>
      </c>
      <c r="D28" s="118" t="s">
        <v>57</v>
      </c>
      <c r="E28" s="106"/>
      <c r="F28" s="119">
        <v>22163144.516818155</v>
      </c>
      <c r="G28" s="120">
        <f t="shared" si="0"/>
        <v>3.4920836114934375E-3</v>
      </c>
      <c r="H28" s="119">
        <v>5125.6198399999994</v>
      </c>
      <c r="I28" s="119">
        <v>5126.6139800000001</v>
      </c>
      <c r="J28" s="119">
        <v>5127.0146599999998</v>
      </c>
      <c r="K28" s="119">
        <v>5127.9898999999996</v>
      </c>
      <c r="L28" s="119">
        <v>5126.01296</v>
      </c>
      <c r="M28" s="119">
        <v>5127.5892199999998</v>
      </c>
      <c r="N28" s="119">
        <v>5127.2414599999993</v>
      </c>
      <c r="O28" s="119">
        <v>5128.8744200000001</v>
      </c>
      <c r="P28" s="119">
        <v>5125.2758599999997</v>
      </c>
      <c r="Q28" s="119">
        <v>5128.9610172842995</v>
      </c>
      <c r="R28" s="119">
        <v>5125.914679999999</v>
      </c>
      <c r="S28" s="119">
        <v>5125.5631400000002</v>
      </c>
      <c r="T28" s="119">
        <f t="shared" si="3"/>
        <v>5127.2452400000002</v>
      </c>
      <c r="U28" s="119">
        <f t="shared" si="4"/>
        <v>5126.8892614403585</v>
      </c>
      <c r="V28" s="119">
        <v>2523.1266526432323</v>
      </c>
      <c r="W28" s="74">
        <f t="shared" si="5"/>
        <v>2603.7626087971262</v>
      </c>
      <c r="X28" s="120">
        <f t="shared" si="1"/>
        <v>4.9915461062474461E-3</v>
      </c>
      <c r="Y28" s="120">
        <f t="shared" si="6"/>
        <v>4.5693905927006616E-3</v>
      </c>
      <c r="Z28" s="120"/>
      <c r="AA28" s="104"/>
      <c r="AB28" s="106"/>
    </row>
    <row r="29" spans="1:28">
      <c r="A29" s="104">
        <f t="shared" si="2"/>
        <v>15</v>
      </c>
      <c r="B29" s="106"/>
      <c r="C29" s="118" t="s">
        <v>37</v>
      </c>
      <c r="D29" s="118" t="s">
        <v>58</v>
      </c>
      <c r="E29" s="106"/>
      <c r="F29" s="119">
        <v>285973305.58106524</v>
      </c>
      <c r="G29" s="120">
        <f t="shared" si="0"/>
        <v>4.5058709651351066E-2</v>
      </c>
      <c r="H29" s="119">
        <v>39637.335760699767</v>
      </c>
      <c r="I29" s="119">
        <v>41876.037044563061</v>
      </c>
      <c r="J29" s="119">
        <v>39461.644314895937</v>
      </c>
      <c r="K29" s="119">
        <v>47069.248679695127</v>
      </c>
      <c r="L29" s="119">
        <v>47236.411344899592</v>
      </c>
      <c r="M29" s="119">
        <v>52230.119999999995</v>
      </c>
      <c r="N29" s="119">
        <v>52230.119999999995</v>
      </c>
      <c r="O29" s="119">
        <v>52230.119999999995</v>
      </c>
      <c r="P29" s="119">
        <v>52230.119999999995</v>
      </c>
      <c r="Q29" s="119">
        <v>47644.849191382593</v>
      </c>
      <c r="R29" s="119">
        <v>39246.634785481554</v>
      </c>
      <c r="S29" s="119">
        <v>40400.201379008024</v>
      </c>
      <c r="T29" s="119">
        <f t="shared" si="3"/>
        <v>52230.119999999995</v>
      </c>
      <c r="U29" s="119">
        <f t="shared" si="4"/>
        <v>45957.736875052135</v>
      </c>
      <c r="V29" s="119">
        <v>32556.159560685934</v>
      </c>
      <c r="W29" s="74">
        <f t="shared" si="5"/>
        <v>13401.577314366201</v>
      </c>
      <c r="X29" s="120">
        <f t="shared" si="1"/>
        <v>3.9160654687130675E-2</v>
      </c>
      <c r="Y29" s="120">
        <f t="shared" si="6"/>
        <v>4.0960286019456171E-2</v>
      </c>
      <c r="Z29" s="120"/>
      <c r="AA29" s="122"/>
      <c r="AB29" s="122"/>
    </row>
    <row r="30" spans="1:28">
      <c r="A30" s="104">
        <f t="shared" si="2"/>
        <v>16</v>
      </c>
      <c r="B30" s="106"/>
      <c r="C30" s="118" t="s">
        <v>38</v>
      </c>
      <c r="D30" s="118" t="s">
        <v>59</v>
      </c>
      <c r="E30" s="106"/>
      <c r="F30" s="119">
        <v>1721695.83</v>
      </c>
      <c r="G30" s="120">
        <f t="shared" si="0"/>
        <v>2.7127494419202329E-4</v>
      </c>
      <c r="H30" s="119">
        <v>22.508096206398005</v>
      </c>
      <c r="I30" s="119">
        <v>7.0878862063980099</v>
      </c>
      <c r="J30" s="119">
        <v>6.8606409651184084</v>
      </c>
      <c r="K30" s="119">
        <v>2.8784392928791047</v>
      </c>
      <c r="L30" s="119">
        <v>16.368146960944532</v>
      </c>
      <c r="M30" s="119">
        <v>20.025713200778362</v>
      </c>
      <c r="N30" s="119">
        <v>10.907769775438309</v>
      </c>
      <c r="O30" s="119">
        <v>14.413838069763184</v>
      </c>
      <c r="P30" s="119">
        <v>22.031962828483589</v>
      </c>
      <c r="Q30" s="119">
        <v>27.226139550876617</v>
      </c>
      <c r="R30" s="119">
        <v>1004.8133445581054</v>
      </c>
      <c r="S30" s="119">
        <v>1025.1139263256835</v>
      </c>
      <c r="T30" s="119">
        <f t="shared" si="3"/>
        <v>16.84482096861586</v>
      </c>
      <c r="U30" s="119">
        <f t="shared" si="4"/>
        <v>181.68632532840559</v>
      </c>
      <c r="V30" s="119">
        <v>196.00362363387978</v>
      </c>
      <c r="W30" s="74">
        <f t="shared" si="5"/>
        <v>0</v>
      </c>
      <c r="X30" s="120">
        <f t="shared" si="1"/>
        <v>1.3490307314244394E-4</v>
      </c>
      <c r="Y30" s="120">
        <f t="shared" si="6"/>
        <v>1.6192972842653743E-4</v>
      </c>
      <c r="Z30" s="120"/>
      <c r="AA30" s="104"/>
      <c r="AB30" s="106"/>
    </row>
    <row r="31" spans="1:28">
      <c r="A31" s="104">
        <f t="shared" si="2"/>
        <v>17</v>
      </c>
      <c r="B31" s="106"/>
      <c r="C31" s="118" t="s">
        <v>39</v>
      </c>
      <c r="D31" s="118" t="s">
        <v>60</v>
      </c>
      <c r="E31" s="106"/>
      <c r="F31" s="119">
        <v>208735769.76820993</v>
      </c>
      <c r="G31" s="120">
        <f t="shared" si="0"/>
        <v>3.2888959424819057E-2</v>
      </c>
      <c r="H31" s="119">
        <v>24195.164737775536</v>
      </c>
      <c r="I31" s="119">
        <v>31442.922395213973</v>
      </c>
      <c r="J31" s="119">
        <v>31509.867587238288</v>
      </c>
      <c r="K31" s="119">
        <v>23849.241427017339</v>
      </c>
      <c r="L31" s="119">
        <v>26961.472268269121</v>
      </c>
      <c r="M31" s="119">
        <v>43948.81102110714</v>
      </c>
      <c r="N31" s="119">
        <v>49879.919623814705</v>
      </c>
      <c r="O31" s="119">
        <v>47326.199357539874</v>
      </c>
      <c r="P31" s="119">
        <v>47640.047332774935</v>
      </c>
      <c r="Q31" s="119">
        <v>39019.346256727789</v>
      </c>
      <c r="R31" s="119">
        <v>26808.875982638056</v>
      </c>
      <c r="S31" s="119">
        <v>22120.427986345971</v>
      </c>
      <c r="T31" s="119">
        <f t="shared" si="3"/>
        <v>47198.744333809162</v>
      </c>
      <c r="U31" s="119">
        <f t="shared" si="4"/>
        <v>34558.524664705226</v>
      </c>
      <c r="V31" s="119">
        <v>23763.179618420985</v>
      </c>
      <c r="W31" s="74">
        <f t="shared" si="5"/>
        <v>10795.345046284241</v>
      </c>
      <c r="X31" s="120">
        <f t="shared" si="1"/>
        <v>2.9850680246140921E-2</v>
      </c>
      <c r="Y31" s="120">
        <f t="shared" si="6"/>
        <v>3.0800625768958756E-2</v>
      </c>
      <c r="Z31" s="157" t="str">
        <f>AA2</f>
        <v>PAGE 7 OF 17</v>
      </c>
      <c r="AA31" s="156" t="str">
        <f>AA1</f>
        <v>WP/P-7</v>
      </c>
      <c r="AB31" s="106"/>
    </row>
    <row r="32" spans="1:28" ht="15" thickBot="1">
      <c r="A32" s="123">
        <f>A31+1</f>
        <v>18</v>
      </c>
      <c r="B32" s="124"/>
      <c r="C32" s="124"/>
      <c r="D32" s="123" t="s">
        <v>79</v>
      </c>
      <c r="E32" s="124"/>
      <c r="F32" s="125">
        <f t="shared" ref="F32:Y32" si="7">SUM(F15:F31)</f>
        <v>6346682090.850563</v>
      </c>
      <c r="G32" s="126">
        <f t="shared" si="7"/>
        <v>1.0000000000000002</v>
      </c>
      <c r="H32" s="125">
        <f t="shared" si="7"/>
        <v>827712.54751437483</v>
      </c>
      <c r="I32" s="125">
        <f t="shared" si="7"/>
        <v>855153.40073813056</v>
      </c>
      <c r="J32" s="125">
        <f t="shared" si="7"/>
        <v>744543.11780284392</v>
      </c>
      <c r="K32" s="125">
        <f t="shared" si="7"/>
        <v>1075883.7992952522</v>
      </c>
      <c r="L32" s="125">
        <f t="shared" si="7"/>
        <v>1216901.214849497</v>
      </c>
      <c r="M32" s="125">
        <f t="shared" si="7"/>
        <v>1429594.0814335374</v>
      </c>
      <c r="N32" s="125">
        <f t="shared" si="7"/>
        <v>1618612.7973562002</v>
      </c>
      <c r="O32" s="125">
        <f t="shared" si="7"/>
        <v>1521668.0705732859</v>
      </c>
      <c r="P32" s="125">
        <f t="shared" si="7"/>
        <v>1405071.0523309677</v>
      </c>
      <c r="Q32" s="125">
        <f t="shared" si="7"/>
        <v>1128763.0840667975</v>
      </c>
      <c r="R32" s="125">
        <f t="shared" si="7"/>
        <v>832569.77535299887</v>
      </c>
      <c r="S32" s="125">
        <f t="shared" si="7"/>
        <v>807613.76546999754</v>
      </c>
      <c r="T32" s="125">
        <f t="shared" si="7"/>
        <v>1493736.5004234978</v>
      </c>
      <c r="U32" s="125">
        <f t="shared" si="7"/>
        <v>1122007.2255653236</v>
      </c>
      <c r="V32" s="125">
        <f t="shared" si="7"/>
        <v>722527.56043380743</v>
      </c>
      <c r="W32" s="125">
        <f t="shared" si="7"/>
        <v>402134.28186363966</v>
      </c>
      <c r="X32" s="126">
        <f t="shared" si="7"/>
        <v>0.99999999999999978</v>
      </c>
      <c r="Y32" s="126">
        <f t="shared" si="7"/>
        <v>1</v>
      </c>
      <c r="Z32" s="157"/>
      <c r="AA32" s="156"/>
      <c r="AB32" s="122"/>
    </row>
    <row r="33" spans="1:28" ht="15" thickTop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57"/>
      <c r="AA33" s="156"/>
      <c r="AB33" s="122"/>
    </row>
    <row r="34" spans="1:28">
      <c r="A34" s="104">
        <f>A32+1</f>
        <v>19</v>
      </c>
      <c r="B34" s="106"/>
      <c r="C34" s="106"/>
      <c r="D34" s="104" t="s">
        <v>80</v>
      </c>
      <c r="E34" s="106"/>
      <c r="F34" s="119">
        <v>405090610.63764</v>
      </c>
      <c r="G34" s="127"/>
      <c r="H34" s="119">
        <v>33754.514513903807</v>
      </c>
      <c r="I34" s="119">
        <v>28877.08335704956</v>
      </c>
      <c r="J34" s="119">
        <v>36951.090457746883</v>
      </c>
      <c r="K34" s="119">
        <v>41327.242201174318</v>
      </c>
      <c r="L34" s="119">
        <v>37253.111596629031</v>
      </c>
      <c r="M34" s="119">
        <v>41055.984386738011</v>
      </c>
      <c r="N34" s="119">
        <v>60224.492204944036</v>
      </c>
      <c r="O34" s="119">
        <v>42972.58954734412</v>
      </c>
      <c r="P34" s="119">
        <v>49166.943786271491</v>
      </c>
      <c r="Q34" s="119">
        <v>33978.267871747688</v>
      </c>
      <c r="R34" s="119">
        <v>42505.110296316627</v>
      </c>
      <c r="S34" s="119">
        <v>39203.787263715509</v>
      </c>
      <c r="T34" s="119"/>
      <c r="U34" s="119"/>
      <c r="V34" s="119">
        <v>46116.872795724041</v>
      </c>
      <c r="W34" s="106"/>
      <c r="X34" s="128"/>
      <c r="Y34" s="106"/>
      <c r="Z34" s="157"/>
      <c r="AA34" s="156"/>
      <c r="AB34" s="122"/>
    </row>
    <row r="35" spans="1:28" ht="15" thickBot="1">
      <c r="A35" s="104">
        <f>A34+1</f>
        <v>20</v>
      </c>
      <c r="B35" s="106"/>
      <c r="C35" s="106"/>
      <c r="D35" s="104" t="s">
        <v>81</v>
      </c>
      <c r="E35" s="106"/>
      <c r="F35" s="125">
        <f>F34+F32</f>
        <v>6751772701.488203</v>
      </c>
      <c r="G35" s="129"/>
      <c r="H35" s="125">
        <f t="shared" ref="H35:V35" si="8">H34+H32</f>
        <v>861467.0620282786</v>
      </c>
      <c r="I35" s="125">
        <f t="shared" ref="I35:P35" si="9">I34+I32</f>
        <v>884030.48409518017</v>
      </c>
      <c r="J35" s="125">
        <f t="shared" si="9"/>
        <v>781494.20826059079</v>
      </c>
      <c r="K35" s="125">
        <f t="shared" si="9"/>
        <v>1117211.0414964266</v>
      </c>
      <c r="L35" s="125">
        <f t="shared" si="9"/>
        <v>1254154.326446126</v>
      </c>
      <c r="M35" s="125">
        <f t="shared" si="9"/>
        <v>1470650.0658202753</v>
      </c>
      <c r="N35" s="125">
        <f t="shared" si="9"/>
        <v>1678837.2895611443</v>
      </c>
      <c r="O35" s="125">
        <f t="shared" si="9"/>
        <v>1564640.6601206299</v>
      </c>
      <c r="P35" s="125">
        <f t="shared" si="9"/>
        <v>1454237.9961172391</v>
      </c>
      <c r="Q35" s="125">
        <f t="shared" si="8"/>
        <v>1162741.3519385452</v>
      </c>
      <c r="R35" s="125">
        <f t="shared" si="8"/>
        <v>875074.88564931555</v>
      </c>
      <c r="S35" s="125">
        <f t="shared" si="8"/>
        <v>846817.55273371306</v>
      </c>
      <c r="T35" s="106"/>
      <c r="U35" s="106"/>
      <c r="V35" s="125">
        <f t="shared" si="8"/>
        <v>768644.43322953151</v>
      </c>
      <c r="W35" s="106"/>
      <c r="X35" s="106"/>
      <c r="Y35" s="106"/>
      <c r="Z35" s="157"/>
      <c r="AA35" s="156"/>
      <c r="AB35" s="122"/>
    </row>
    <row r="36" spans="1:28" ht="15" thickTop="1">
      <c r="A36" s="106"/>
      <c r="B36" s="106"/>
      <c r="C36" s="106"/>
      <c r="D36" s="106"/>
      <c r="E36" s="106"/>
      <c r="F36" s="130"/>
      <c r="G36" s="129"/>
      <c r="H36" s="130"/>
      <c r="I36" s="130"/>
      <c r="J36" s="130"/>
      <c r="K36" s="130"/>
      <c r="L36" s="130"/>
      <c r="M36" s="130"/>
      <c r="N36" s="161" t="s">
        <v>271</v>
      </c>
      <c r="O36" s="130"/>
      <c r="P36" s="130"/>
      <c r="Q36" s="130"/>
      <c r="R36" s="130"/>
      <c r="S36" s="130"/>
      <c r="T36" s="106"/>
      <c r="U36" s="106"/>
      <c r="V36" s="108" t="s">
        <v>97</v>
      </c>
      <c r="W36" s="131">
        <v>0.49729278737571947</v>
      </c>
      <c r="X36" s="106"/>
      <c r="Y36" s="106"/>
      <c r="Z36" s="157"/>
      <c r="AA36" s="156"/>
      <c r="AB36" s="122"/>
    </row>
    <row r="37" spans="1:28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62"/>
      <c r="O37" s="106"/>
      <c r="P37" s="106"/>
      <c r="Q37" s="106"/>
      <c r="R37" s="106"/>
      <c r="S37" s="106"/>
      <c r="T37" s="106"/>
      <c r="U37" s="106"/>
      <c r="V37" s="108" t="s">
        <v>98</v>
      </c>
      <c r="W37" s="132">
        <f>1-W36</f>
        <v>0.50270721262428053</v>
      </c>
      <c r="X37" s="106"/>
      <c r="Y37" s="106"/>
      <c r="Z37" s="157"/>
      <c r="AA37" s="156"/>
      <c r="AB37" s="122"/>
    </row>
    <row r="38" spans="1:28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62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57"/>
      <c r="AA38" s="156"/>
      <c r="AB38" s="122"/>
    </row>
    <row r="39" spans="1:28" ht="64.5" customHeight="1">
      <c r="N39" s="162"/>
      <c r="Z39" s="157"/>
      <c r="AA39" s="156"/>
    </row>
    <row r="40" spans="1:28">
      <c r="A40" s="105" t="str">
        <f t="shared" ref="A40:A45" si="10">A1</f>
        <v>EL PASO ELECTRIC COMPANY</v>
      </c>
      <c r="N40" s="76" t="s">
        <v>235</v>
      </c>
      <c r="AA40" s="76" t="s">
        <v>235</v>
      </c>
    </row>
    <row r="41" spans="1:28">
      <c r="A41" s="105" t="str">
        <f t="shared" si="10"/>
        <v>2021 TEXAS RATE CASE FILING</v>
      </c>
      <c r="N41" s="50" t="s">
        <v>252</v>
      </c>
      <c r="AA41" s="50" t="s">
        <v>254</v>
      </c>
    </row>
    <row r="42" spans="1:28">
      <c r="A42" s="105" t="str">
        <f t="shared" si="10"/>
        <v>WORKPAPER P-7: ALLOCATOR FACTORS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7"/>
      <c r="T42" s="106"/>
      <c r="U42" s="106"/>
      <c r="V42" s="108"/>
      <c r="W42" s="108"/>
      <c r="X42" s="106"/>
      <c r="Y42" s="106"/>
      <c r="Z42" s="106"/>
      <c r="AA42" s="104"/>
      <c r="AB42" s="108"/>
    </row>
    <row r="43" spans="1:28">
      <c r="A43" s="105" t="str">
        <f t="shared" si="10"/>
        <v>SPONSOR: GEORGE NOVELA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7"/>
      <c r="T43" s="106"/>
      <c r="U43" s="106"/>
      <c r="V43" s="108"/>
      <c r="W43" s="108"/>
      <c r="X43" s="106"/>
      <c r="Y43" s="106"/>
      <c r="Z43" s="106"/>
      <c r="AA43" s="104"/>
      <c r="AB43" s="108"/>
    </row>
    <row r="44" spans="1:28">
      <c r="A44" s="105" t="str">
        <f t="shared" si="10"/>
        <v>PREPARER: JUAN CARDENAS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4"/>
      <c r="AB44" s="106"/>
    </row>
    <row r="45" spans="1:28">
      <c r="A45" s="105" t="str">
        <f t="shared" si="10"/>
        <v>FOR THE TEST YEAR ENDED DECEMBER 31, 2020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8"/>
      <c r="Y45" s="108"/>
      <c r="Z45" s="108"/>
      <c r="AA45" s="104"/>
      <c r="AB45" s="106"/>
    </row>
    <row r="46" spans="1:28"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8"/>
      <c r="Y46" s="108"/>
      <c r="Z46" s="108"/>
      <c r="AA46" s="104"/>
    </row>
    <row r="47" spans="1:28">
      <c r="A47" s="105" t="str">
        <f>A8</f>
        <v>ADJUSTED DEMAND D-1 &amp; D-2 CLASS ALLOCATOR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4"/>
    </row>
    <row r="48" spans="1:28"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4"/>
    </row>
    <row r="49" spans="1:27">
      <c r="A49" s="106"/>
      <c r="B49" s="106"/>
      <c r="C49" s="110" t="s">
        <v>63</v>
      </c>
      <c r="D49" s="110" t="s">
        <v>64</v>
      </c>
      <c r="E49" s="110"/>
      <c r="F49" s="110" t="s">
        <v>65</v>
      </c>
      <c r="G49" s="110" t="s">
        <v>66</v>
      </c>
      <c r="H49" s="110" t="s">
        <v>67</v>
      </c>
      <c r="I49" s="110" t="s">
        <v>68</v>
      </c>
      <c r="J49" s="110" t="s">
        <v>69</v>
      </c>
      <c r="K49" s="110" t="s">
        <v>70</v>
      </c>
      <c r="L49" s="110" t="s">
        <v>82</v>
      </c>
      <c r="M49" s="110" t="s">
        <v>83</v>
      </c>
      <c r="N49" s="110" t="s">
        <v>101</v>
      </c>
      <c r="O49" s="110" t="s">
        <v>63</v>
      </c>
      <c r="P49" s="110" t="s">
        <v>64</v>
      </c>
      <c r="Q49" s="110" t="s">
        <v>65</v>
      </c>
      <c r="R49" s="110" t="s">
        <v>66</v>
      </c>
      <c r="S49" s="110" t="s">
        <v>67</v>
      </c>
      <c r="T49" s="110" t="s">
        <v>68</v>
      </c>
      <c r="U49" s="110" t="s">
        <v>69</v>
      </c>
      <c r="V49" s="110" t="s">
        <v>70</v>
      </c>
      <c r="W49" s="110" t="s">
        <v>82</v>
      </c>
      <c r="X49" s="110" t="s">
        <v>83</v>
      </c>
      <c r="Y49" s="110" t="s">
        <v>101</v>
      </c>
      <c r="Z49" s="108"/>
      <c r="AA49" s="108"/>
    </row>
    <row r="50" spans="1:27">
      <c r="A50" s="106"/>
      <c r="B50" s="106"/>
      <c r="C50" s="110"/>
      <c r="D50" s="110"/>
      <c r="E50" s="106"/>
      <c r="F50" s="106"/>
      <c r="G50" s="106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</row>
    <row r="51" spans="1:27" ht="15">
      <c r="A51" s="106"/>
      <c r="B51" s="106"/>
      <c r="C51" s="110"/>
      <c r="D51" s="110"/>
      <c r="E51" s="106"/>
      <c r="F51" s="106"/>
      <c r="G51" s="106"/>
      <c r="H51" s="158" t="s">
        <v>89</v>
      </c>
      <c r="I51" s="158"/>
      <c r="J51" s="158"/>
      <c r="K51" s="158"/>
      <c r="L51" s="158"/>
      <c r="M51" s="158"/>
      <c r="N51" s="158"/>
      <c r="O51" s="158" t="s">
        <v>89</v>
      </c>
      <c r="P51" s="158"/>
      <c r="Q51" s="158"/>
      <c r="R51" s="158"/>
      <c r="S51" s="158"/>
      <c r="T51" s="108"/>
      <c r="U51" s="108"/>
      <c r="V51" s="108"/>
      <c r="W51" s="108"/>
      <c r="X51" s="108"/>
      <c r="Y51" s="108"/>
      <c r="Z51" s="108"/>
      <c r="AA51" s="108"/>
    </row>
    <row r="52" spans="1:27" ht="42.75">
      <c r="A52" s="111" t="s">
        <v>72</v>
      </c>
      <c r="B52" s="112" t="s">
        <v>90</v>
      </c>
      <c r="C52" s="113" t="s">
        <v>73</v>
      </c>
      <c r="D52" s="114" t="s">
        <v>99</v>
      </c>
      <c r="E52" s="115"/>
      <c r="F52" s="72" t="s">
        <v>76</v>
      </c>
      <c r="G52" s="73" t="s">
        <v>77</v>
      </c>
      <c r="H52" s="116">
        <v>43831</v>
      </c>
      <c r="I52" s="116">
        <v>43862</v>
      </c>
      <c r="J52" s="116">
        <v>43891</v>
      </c>
      <c r="K52" s="116">
        <v>43922</v>
      </c>
      <c r="L52" s="116">
        <v>43952</v>
      </c>
      <c r="M52" s="116">
        <v>43983</v>
      </c>
      <c r="N52" s="116">
        <v>44013</v>
      </c>
      <c r="O52" s="116">
        <v>44044</v>
      </c>
      <c r="P52" s="116">
        <v>44075</v>
      </c>
      <c r="Q52" s="116">
        <v>44105</v>
      </c>
      <c r="R52" s="116">
        <v>44136</v>
      </c>
      <c r="S52" s="116">
        <v>44166</v>
      </c>
      <c r="T52" s="72" t="s">
        <v>92</v>
      </c>
      <c r="U52" s="72" t="s">
        <v>241</v>
      </c>
      <c r="V52" s="72" t="s">
        <v>93</v>
      </c>
      <c r="W52" s="72" t="s">
        <v>94</v>
      </c>
      <c r="X52" s="72" t="s">
        <v>267</v>
      </c>
      <c r="Y52" s="72" t="s">
        <v>268</v>
      </c>
      <c r="Z52" s="117"/>
      <c r="AA52" s="115"/>
    </row>
    <row r="53" spans="1:27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4"/>
    </row>
    <row r="54" spans="1:27">
      <c r="A54" s="104">
        <f>A53+1</f>
        <v>1</v>
      </c>
      <c r="B54" s="106"/>
      <c r="C54" s="118" t="s">
        <v>180</v>
      </c>
      <c r="D54" s="118" t="s">
        <v>42</v>
      </c>
      <c r="E54" s="106"/>
      <c r="F54" s="119">
        <v>828028974.49800026</v>
      </c>
      <c r="G54" s="120">
        <f t="shared" ref="G54:G68" si="11">F54/$F$69</f>
        <v>0.46583986993945231</v>
      </c>
      <c r="H54" s="119">
        <v>117201.53827729089</v>
      </c>
      <c r="I54" s="119">
        <v>123764.8260686479</v>
      </c>
      <c r="J54" s="119">
        <v>103964.00555536634</v>
      </c>
      <c r="K54" s="119">
        <v>133140.92600104603</v>
      </c>
      <c r="L54" s="119">
        <v>160532.63467843554</v>
      </c>
      <c r="M54" s="119">
        <v>206526.45782642558</v>
      </c>
      <c r="N54" s="119">
        <v>230696.83145324283</v>
      </c>
      <c r="O54" s="119">
        <v>195538.51897968812</v>
      </c>
      <c r="P54" s="119">
        <v>172703.91443618457</v>
      </c>
      <c r="Q54" s="119">
        <v>126453.00652428152</v>
      </c>
      <c r="R54" s="119">
        <v>74833.674647721855</v>
      </c>
      <c r="S54" s="119">
        <v>132526.51799127465</v>
      </c>
      <c r="T54" s="119">
        <f>AVERAGE(M54:P54)</f>
        <v>201366.43067388528</v>
      </c>
      <c r="U54" s="119">
        <f>AVERAGE(H54:S54)</f>
        <v>148156.90436996715</v>
      </c>
      <c r="V54" s="119">
        <v>94265.593635928992</v>
      </c>
      <c r="W54" s="74">
        <f>IF((U54-V54)&lt;0,0,(U54-V54))</f>
        <v>53891.310734038154</v>
      </c>
      <c r="X54" s="120">
        <f t="shared" ref="X54:X68" si="12">V54/$V$69*$W$73+W54/$W$69*$W$74</f>
        <v>0.5760360224139871</v>
      </c>
      <c r="Y54" s="120">
        <f>U54/$U$69</f>
        <v>0.52770265796234039</v>
      </c>
      <c r="Z54" s="120"/>
      <c r="AA54" s="104"/>
    </row>
    <row r="55" spans="1:27">
      <c r="A55" s="104">
        <f t="shared" ref="A55:A68" si="13">A54+1</f>
        <v>2</v>
      </c>
      <c r="B55" s="106"/>
      <c r="C55" s="118" t="s">
        <v>182</v>
      </c>
      <c r="D55" s="118" t="s">
        <v>43</v>
      </c>
      <c r="E55" s="106"/>
      <c r="F55" s="119">
        <v>171847702.51800001</v>
      </c>
      <c r="G55" s="120">
        <f t="shared" si="11"/>
        <v>9.6679601627360875E-2</v>
      </c>
      <c r="H55" s="119">
        <v>21697.225375875594</v>
      </c>
      <c r="I55" s="119">
        <v>21736.295980317438</v>
      </c>
      <c r="J55" s="119">
        <v>21268.551066661861</v>
      </c>
      <c r="K55" s="119">
        <v>23706.777640145905</v>
      </c>
      <c r="L55" s="119">
        <v>28322.693528885342</v>
      </c>
      <c r="M55" s="119">
        <v>35655.0621090649</v>
      </c>
      <c r="N55" s="119">
        <v>42409.611072620115</v>
      </c>
      <c r="O55" s="119">
        <v>40674.266764825719</v>
      </c>
      <c r="P55" s="119">
        <v>36895.606761907286</v>
      </c>
      <c r="Q55" s="119">
        <v>32380.144013713878</v>
      </c>
      <c r="R55" s="119">
        <v>22811.489713477233</v>
      </c>
      <c r="S55" s="119">
        <v>16493.845674455435</v>
      </c>
      <c r="T55" s="119">
        <f t="shared" ref="T55:T68" si="14">AVERAGE(M55:P55)</f>
        <v>38908.6366771045</v>
      </c>
      <c r="U55" s="119">
        <f t="shared" ref="U55:U68" si="15">AVERAGE(H55:S55)</f>
        <v>28670.964141829227</v>
      </c>
      <c r="V55" s="119">
        <v>19563.718410519126</v>
      </c>
      <c r="W55" s="74">
        <f t="shared" ref="W55:W68" si="16">IF((U55-V55)&lt;0,0,(U55-V55))</f>
        <v>9107.2457313101004</v>
      </c>
      <c r="X55" s="120">
        <f t="shared" si="12"/>
        <v>0.10627535267844189</v>
      </c>
      <c r="Y55" s="120">
        <f t="shared" ref="Y55:Y68" si="17">U55/$U$69</f>
        <v>0.10211973615623939</v>
      </c>
      <c r="Z55" s="120"/>
      <c r="AA55" s="104"/>
    </row>
    <row r="56" spans="1:27">
      <c r="A56" s="104">
        <f t="shared" si="13"/>
        <v>3</v>
      </c>
      <c r="B56" s="106"/>
      <c r="C56" s="118" t="s">
        <v>184</v>
      </c>
      <c r="D56" s="118" t="s">
        <v>52</v>
      </c>
      <c r="E56" s="106"/>
      <c r="F56" s="119">
        <v>306637284.98004001</v>
      </c>
      <c r="G56" s="120">
        <f t="shared" si="11"/>
        <v>0.17251071804617582</v>
      </c>
      <c r="H56" s="119">
        <v>30954.563187292646</v>
      </c>
      <c r="I56" s="119">
        <v>33493.151033353679</v>
      </c>
      <c r="J56" s="119">
        <v>34061.414877089308</v>
      </c>
      <c r="K56" s="119">
        <v>40220.020204963068</v>
      </c>
      <c r="L56" s="119">
        <v>42799.460710385494</v>
      </c>
      <c r="M56" s="119">
        <v>49821.975733460757</v>
      </c>
      <c r="N56" s="119">
        <v>55999.805799687827</v>
      </c>
      <c r="O56" s="119">
        <v>53393.573697852509</v>
      </c>
      <c r="P56" s="119">
        <v>51782.315189236804</v>
      </c>
      <c r="Q56" s="119">
        <v>43229.900152552756</v>
      </c>
      <c r="R56" s="119">
        <v>32295.824330336036</v>
      </c>
      <c r="S56" s="119">
        <v>29266.199670536564</v>
      </c>
      <c r="T56" s="119">
        <f t="shared" si="14"/>
        <v>52749.417605059476</v>
      </c>
      <c r="U56" s="119">
        <f t="shared" si="15"/>
        <v>41443.183715562285</v>
      </c>
      <c r="V56" s="119">
        <v>34908.616231789616</v>
      </c>
      <c r="W56" s="74">
        <f t="shared" si="16"/>
        <v>6534.5674837726692</v>
      </c>
      <c r="X56" s="120">
        <f t="shared" si="12"/>
        <v>0.12754564551023115</v>
      </c>
      <c r="Y56" s="120">
        <f t="shared" si="17"/>
        <v>0.14761160334797735</v>
      </c>
      <c r="Z56" s="120"/>
      <c r="AA56" s="104"/>
    </row>
    <row r="57" spans="1:27">
      <c r="A57" s="104">
        <f t="shared" si="13"/>
        <v>4</v>
      </c>
      <c r="B57" s="106"/>
      <c r="C57" s="118" t="s">
        <v>186</v>
      </c>
      <c r="D57" s="118" t="s">
        <v>51</v>
      </c>
      <c r="E57" s="106"/>
      <c r="F57" s="119">
        <v>43504406.724829115</v>
      </c>
      <c r="G57" s="120">
        <f t="shared" si="11"/>
        <v>2.4475094223331884E-2</v>
      </c>
      <c r="H57" s="119">
        <v>312.10161582831375</v>
      </c>
      <c r="I57" s="119">
        <v>88.25210556398325</v>
      </c>
      <c r="J57" s="119">
        <v>1329.1002817854103</v>
      </c>
      <c r="K57" s="119">
        <v>8634.2920975832258</v>
      </c>
      <c r="L57" s="119">
        <v>5513.5806612937822</v>
      </c>
      <c r="M57" s="119">
        <v>5634.3741437042099</v>
      </c>
      <c r="N57" s="119">
        <v>9586.0242997959976</v>
      </c>
      <c r="O57" s="119">
        <v>9168.367720395001</v>
      </c>
      <c r="P57" s="119">
        <v>11743.988058904577</v>
      </c>
      <c r="Q57" s="119">
        <v>6896.0016442251072</v>
      </c>
      <c r="R57" s="119">
        <v>2176.8313933541808</v>
      </c>
      <c r="S57" s="119">
        <v>1742.4103026931259</v>
      </c>
      <c r="T57" s="119">
        <f t="shared" si="14"/>
        <v>9033.1885556999459</v>
      </c>
      <c r="U57" s="119">
        <f t="shared" si="15"/>
        <v>5235.443693760576</v>
      </c>
      <c r="V57" s="119">
        <v>4952.6874686736246</v>
      </c>
      <c r="W57" s="74">
        <f t="shared" si="16"/>
        <v>282.75622508695142</v>
      </c>
      <c r="X57" s="120">
        <f t="shared" si="12"/>
        <v>1.3978161700200543E-2</v>
      </c>
      <c r="Y57" s="120">
        <f t="shared" si="17"/>
        <v>1.8647511329682367E-2</v>
      </c>
      <c r="Z57" s="120"/>
      <c r="AA57" s="104"/>
    </row>
    <row r="58" spans="1:27">
      <c r="A58" s="104">
        <f t="shared" si="13"/>
        <v>5</v>
      </c>
      <c r="B58" s="106"/>
      <c r="C58" s="118" t="s">
        <v>188</v>
      </c>
      <c r="D58" s="118" t="s">
        <v>60</v>
      </c>
      <c r="E58" s="106"/>
      <c r="F58" s="119">
        <v>54330147.767274432</v>
      </c>
      <c r="G58" s="120">
        <f t="shared" si="11"/>
        <v>3.0565535445232744E-2</v>
      </c>
      <c r="H58" s="119">
        <v>4920.9079887070202</v>
      </c>
      <c r="I58" s="119">
        <v>6534.0080032528695</v>
      </c>
      <c r="J58" s="119">
        <v>6444.2954341225186</v>
      </c>
      <c r="K58" s="119">
        <v>5312.7778343164209</v>
      </c>
      <c r="L58" s="119">
        <v>7851.832217296489</v>
      </c>
      <c r="M58" s="119">
        <v>7943.4154534447698</v>
      </c>
      <c r="N58" s="119">
        <v>9089.5783767389912</v>
      </c>
      <c r="O58" s="119">
        <v>10606.769337240597</v>
      </c>
      <c r="P58" s="119">
        <v>9944.096866803211</v>
      </c>
      <c r="Q58" s="119">
        <v>7948.2679043414018</v>
      </c>
      <c r="R58" s="119">
        <v>4577.6728730558789</v>
      </c>
      <c r="S58" s="119">
        <v>6866.9645220777838</v>
      </c>
      <c r="T58" s="119">
        <f t="shared" si="14"/>
        <v>9395.9650085568937</v>
      </c>
      <c r="U58" s="119">
        <f t="shared" si="15"/>
        <v>7336.7155676164957</v>
      </c>
      <c r="V58" s="119">
        <v>6185.1261119392566</v>
      </c>
      <c r="W58" s="74">
        <f t="shared" si="16"/>
        <v>1151.5894556772391</v>
      </c>
      <c r="X58" s="120">
        <f t="shared" si="12"/>
        <v>2.2558927797818415E-2</v>
      </c>
      <c r="Y58" s="120">
        <f t="shared" si="17"/>
        <v>2.6131784557788845E-2</v>
      </c>
      <c r="Z58" s="120"/>
      <c r="AA58" s="104"/>
    </row>
    <row r="59" spans="1:27">
      <c r="A59" s="104">
        <f t="shared" si="13"/>
        <v>6</v>
      </c>
      <c r="B59" s="106"/>
      <c r="C59" s="118" t="s">
        <v>190</v>
      </c>
      <c r="D59" s="118" t="s">
        <v>150</v>
      </c>
      <c r="E59" s="106"/>
      <c r="F59" s="119">
        <v>41932284.395020463</v>
      </c>
      <c r="G59" s="120">
        <f t="shared" si="11"/>
        <v>2.359063572706855E-2</v>
      </c>
      <c r="H59" s="119">
        <v>4870.7529299092912</v>
      </c>
      <c r="I59" s="119">
        <v>4679.4532895956045</v>
      </c>
      <c r="J59" s="119">
        <v>5277.3427708278296</v>
      </c>
      <c r="K59" s="119">
        <v>5648.4772339441051</v>
      </c>
      <c r="L59" s="119">
        <v>6327.9293524411514</v>
      </c>
      <c r="M59" s="119">
        <v>6539.3035525398891</v>
      </c>
      <c r="N59" s="119">
        <v>7318.9266186623427</v>
      </c>
      <c r="O59" s="119">
        <v>6415.2016294590403</v>
      </c>
      <c r="P59" s="119">
        <v>6699.5412602073211</v>
      </c>
      <c r="Q59" s="119">
        <v>6340.7942556704229</v>
      </c>
      <c r="R59" s="119">
        <v>4725.3934181633149</v>
      </c>
      <c r="S59" s="119">
        <v>4669.2210303328011</v>
      </c>
      <c r="T59" s="119">
        <f t="shared" si="14"/>
        <v>6743.2432652171483</v>
      </c>
      <c r="U59" s="119">
        <f t="shared" si="15"/>
        <v>5792.6947784794256</v>
      </c>
      <c r="V59" s="119">
        <v>4773.7117936043333</v>
      </c>
      <c r="W59" s="74">
        <f t="shared" si="16"/>
        <v>1018.9829848750924</v>
      </c>
      <c r="X59" s="120">
        <f t="shared" si="12"/>
        <v>1.8242976240508611E-2</v>
      </c>
      <c r="Y59" s="120">
        <f t="shared" si="17"/>
        <v>2.0632318448925498E-2</v>
      </c>
      <c r="Z59" s="120"/>
      <c r="AA59" s="104"/>
    </row>
    <row r="60" spans="1:27">
      <c r="A60" s="104">
        <f t="shared" si="13"/>
        <v>7</v>
      </c>
      <c r="B60" s="106"/>
      <c r="C60" s="118" t="s">
        <v>192</v>
      </c>
      <c r="D60" s="118" t="s">
        <v>53</v>
      </c>
      <c r="E60" s="106"/>
      <c r="F60" s="119">
        <v>167919634.60197002</v>
      </c>
      <c r="G60" s="120">
        <f t="shared" si="11"/>
        <v>9.4469714409071065E-2</v>
      </c>
      <c r="H60" s="119">
        <v>23836.386509575033</v>
      </c>
      <c r="I60" s="119">
        <v>24362.388257153689</v>
      </c>
      <c r="J60" s="119">
        <v>21086.063644224505</v>
      </c>
      <c r="K60" s="119">
        <v>18634.621412568886</v>
      </c>
      <c r="L60" s="119">
        <v>20212.374587701786</v>
      </c>
      <c r="M60" s="119">
        <v>22532.881892220918</v>
      </c>
      <c r="N60" s="119">
        <v>24211.997420643056</v>
      </c>
      <c r="O60" s="119">
        <v>22725.729249801443</v>
      </c>
      <c r="P60" s="119">
        <v>22723.308679583861</v>
      </c>
      <c r="Q60" s="119">
        <v>21688.525142792503</v>
      </c>
      <c r="R60" s="119">
        <v>20555.630370301511</v>
      </c>
      <c r="S60" s="119">
        <v>22060.063515471975</v>
      </c>
      <c r="T60" s="119">
        <f t="shared" si="14"/>
        <v>23048.479310562318</v>
      </c>
      <c r="U60" s="119">
        <f t="shared" si="15"/>
        <v>22052.497556836595</v>
      </c>
      <c r="V60" s="119">
        <v>19116.533993849047</v>
      </c>
      <c r="W60" s="74">
        <f t="shared" si="16"/>
        <v>2935.9635629875484</v>
      </c>
      <c r="X60" s="120">
        <f t="shared" si="12"/>
        <v>6.5740554325107725E-2</v>
      </c>
      <c r="Y60" s="120">
        <f t="shared" si="17"/>
        <v>7.8546198200734385E-2</v>
      </c>
      <c r="Z60" s="120"/>
      <c r="AA60" s="104"/>
    </row>
    <row r="61" spans="1:27">
      <c r="A61" s="104">
        <f t="shared" si="13"/>
        <v>8</v>
      </c>
      <c r="B61" s="106"/>
      <c r="C61" s="118" t="s">
        <v>194</v>
      </c>
      <c r="D61" s="118" t="s">
        <v>260</v>
      </c>
      <c r="E61" s="106"/>
      <c r="F61" s="119">
        <v>51525539.832783595</v>
      </c>
      <c r="G61" s="120">
        <f t="shared" si="11"/>
        <v>2.8987694287891067E-2</v>
      </c>
      <c r="H61" s="119">
        <v>6817.5884118260183</v>
      </c>
      <c r="I61" s="119">
        <v>6997.8879373881909</v>
      </c>
      <c r="J61" s="119">
        <v>6315.8693198030087</v>
      </c>
      <c r="K61" s="119">
        <v>6175.9250020455547</v>
      </c>
      <c r="L61" s="119">
        <v>7208.8872190562415</v>
      </c>
      <c r="M61" s="119">
        <v>8565.7630991221231</v>
      </c>
      <c r="N61" s="119">
        <v>9735.9805831755712</v>
      </c>
      <c r="O61" s="119">
        <v>8475.2826327886578</v>
      </c>
      <c r="P61" s="119">
        <v>8268.8153178952962</v>
      </c>
      <c r="Q61" s="119">
        <v>6770.1150269532391</v>
      </c>
      <c r="R61" s="119">
        <v>5110.4679943752481</v>
      </c>
      <c r="S61" s="119">
        <v>7079.9605085350786</v>
      </c>
      <c r="T61" s="119">
        <f t="shared" si="14"/>
        <v>8761.4604082454134</v>
      </c>
      <c r="U61" s="119">
        <f t="shared" si="15"/>
        <v>7293.5452544136851</v>
      </c>
      <c r="V61" s="119">
        <v>5865.8401448979503</v>
      </c>
      <c r="W61" s="74">
        <f t="shared" si="16"/>
        <v>1427.7051095157349</v>
      </c>
      <c r="X61" s="120">
        <f t="shared" si="12"/>
        <v>2.3538717946415752E-2</v>
      </c>
      <c r="Y61" s="120">
        <f t="shared" si="17"/>
        <v>2.5978021294989408E-2</v>
      </c>
      <c r="Z61" s="120"/>
      <c r="AA61" s="104"/>
    </row>
    <row r="62" spans="1:27">
      <c r="A62" s="104">
        <f t="shared" si="13"/>
        <v>9</v>
      </c>
      <c r="B62" s="106"/>
      <c r="C62" s="118" t="s">
        <v>261</v>
      </c>
      <c r="D62" s="118" t="s">
        <v>262</v>
      </c>
      <c r="E62" s="106"/>
      <c r="F62" s="119">
        <v>10299298.229640001</v>
      </c>
      <c r="G62" s="120">
        <f t="shared" si="11"/>
        <v>5.7942703643575422E-3</v>
      </c>
      <c r="H62" s="119">
        <v>1216.6545599999999</v>
      </c>
      <c r="I62" s="119">
        <v>1548.4694399999998</v>
      </c>
      <c r="J62" s="119">
        <v>1142.9179199999999</v>
      </c>
      <c r="K62" s="119">
        <v>1400.9961599999999</v>
      </c>
      <c r="L62" s="119">
        <v>1474.7327999999998</v>
      </c>
      <c r="M62" s="119">
        <v>1683.65328</v>
      </c>
      <c r="N62" s="119">
        <v>1929.4420799999998</v>
      </c>
      <c r="O62" s="119">
        <v>1806.5476799999999</v>
      </c>
      <c r="P62" s="119">
        <v>1560.7588799999999</v>
      </c>
      <c r="Q62" s="119">
        <v>1339.5489599999999</v>
      </c>
      <c r="R62" s="119">
        <v>933.9974400000001</v>
      </c>
      <c r="S62" s="119">
        <v>1204.3651199999999</v>
      </c>
      <c r="T62" s="119">
        <f t="shared" si="14"/>
        <v>1745.1004800000001</v>
      </c>
      <c r="U62" s="119">
        <f t="shared" si="15"/>
        <v>1436.8403599999999</v>
      </c>
      <c r="V62" s="119">
        <v>1172.5066290573773</v>
      </c>
      <c r="W62" s="74">
        <f t="shared" si="16"/>
        <v>264.33373094262265</v>
      </c>
      <c r="X62" s="120">
        <f t="shared" si="12"/>
        <v>4.5705989822443054E-3</v>
      </c>
      <c r="Y62" s="120">
        <f t="shared" si="17"/>
        <v>5.1177127401783483E-3</v>
      </c>
      <c r="Z62" s="120"/>
      <c r="AA62" s="104"/>
    </row>
    <row r="63" spans="1:27">
      <c r="A63" s="104">
        <f t="shared" si="13"/>
        <v>10</v>
      </c>
      <c r="B63" s="106"/>
      <c r="C63" s="118" t="s">
        <v>263</v>
      </c>
      <c r="D63" s="118" t="s">
        <v>264</v>
      </c>
      <c r="E63" s="106"/>
      <c r="F63" s="119">
        <v>55728209.85927961</v>
      </c>
      <c r="G63" s="120">
        <f t="shared" si="11"/>
        <v>3.1352069592183111E-2</v>
      </c>
      <c r="H63" s="119">
        <v>7027.9212380175777</v>
      </c>
      <c r="I63" s="119">
        <v>7647.3077210211713</v>
      </c>
      <c r="J63" s="119">
        <v>7105.4345696312421</v>
      </c>
      <c r="K63" s="119">
        <v>5267.6483408028262</v>
      </c>
      <c r="L63" s="119">
        <v>6400.9925943093403</v>
      </c>
      <c r="M63" s="119">
        <v>8042.1175274699881</v>
      </c>
      <c r="N63" s="119">
        <v>9421.9535759202245</v>
      </c>
      <c r="O63" s="119">
        <v>8611.5815311805218</v>
      </c>
      <c r="P63" s="119">
        <v>5051.4138671129786</v>
      </c>
      <c r="Q63" s="119">
        <v>6340.5274976063738</v>
      </c>
      <c r="R63" s="119">
        <v>6106.6251799248712</v>
      </c>
      <c r="S63" s="119">
        <v>6673.9852660058586</v>
      </c>
      <c r="T63" s="119">
        <f t="shared" si="14"/>
        <v>7781.7666254209271</v>
      </c>
      <c r="U63" s="119">
        <f t="shared" si="15"/>
        <v>6974.7924090835804</v>
      </c>
      <c r="V63" s="119">
        <v>6344.2861861657111</v>
      </c>
      <c r="W63" s="74">
        <f t="shared" si="16"/>
        <v>630.50622291786931</v>
      </c>
      <c r="X63" s="120">
        <f t="shared" si="12"/>
        <v>1.9620230188459979E-2</v>
      </c>
      <c r="Y63" s="120">
        <f t="shared" si="17"/>
        <v>2.4842693012928921E-2</v>
      </c>
      <c r="Z63" s="120"/>
      <c r="AA63" s="104"/>
    </row>
    <row r="64" spans="1:27">
      <c r="A64" s="104">
        <f t="shared" si="13"/>
        <v>11</v>
      </c>
      <c r="B64" s="106"/>
      <c r="C64" s="118" t="s">
        <v>197</v>
      </c>
      <c r="D64" s="118" t="s">
        <v>198</v>
      </c>
      <c r="E64" s="106"/>
      <c r="F64" s="119">
        <v>1926662.5980000005</v>
      </c>
      <c r="G64" s="120">
        <f t="shared" si="11"/>
        <v>1.0839188986274961E-3</v>
      </c>
      <c r="H64" s="119">
        <v>452.21470164000004</v>
      </c>
      <c r="I64" s="119">
        <v>452.21470163999999</v>
      </c>
      <c r="J64" s="119">
        <v>452.21470164000004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452.21470164000004</v>
      </c>
      <c r="T64" s="119">
        <f t="shared" si="14"/>
        <v>0</v>
      </c>
      <c r="U64" s="119">
        <f t="shared" si="15"/>
        <v>150.73823388000002</v>
      </c>
      <c r="V64" s="119">
        <v>219.33772745901643</v>
      </c>
      <c r="W64" s="74">
        <f t="shared" si="16"/>
        <v>0</v>
      </c>
      <c r="X64" s="120">
        <f t="shared" si="12"/>
        <v>5.3902505038768745E-4</v>
      </c>
      <c r="Y64" s="120">
        <f t="shared" si="17"/>
        <v>5.3689679204143431E-4</v>
      </c>
      <c r="Z64" s="120"/>
      <c r="AA64" s="104"/>
    </row>
    <row r="65" spans="1:28">
      <c r="A65" s="104">
        <f t="shared" si="13"/>
        <v>12</v>
      </c>
      <c r="B65" s="106"/>
      <c r="C65" s="118" t="s">
        <v>200</v>
      </c>
      <c r="D65" s="118" t="s">
        <v>56</v>
      </c>
      <c r="E65" s="106"/>
      <c r="F65" s="119">
        <v>5545206.9720000019</v>
      </c>
      <c r="G65" s="120">
        <f t="shared" si="11"/>
        <v>3.1196716228316765E-3</v>
      </c>
      <c r="H65" s="119">
        <v>1301.9521018212779</v>
      </c>
      <c r="I65" s="119">
        <v>1303.8117726747739</v>
      </c>
      <c r="J65" s="119">
        <v>1296.8444231912842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1302.1566626267613</v>
      </c>
      <c r="T65" s="119">
        <f t="shared" si="14"/>
        <v>0</v>
      </c>
      <c r="U65" s="119">
        <f t="shared" si="15"/>
        <v>433.73041335950808</v>
      </c>
      <c r="V65" s="119">
        <v>631.28494672131171</v>
      </c>
      <c r="W65" s="74">
        <f t="shared" si="16"/>
        <v>0</v>
      </c>
      <c r="X65" s="120">
        <f t="shared" si="12"/>
        <v>1.5513901970148987E-3</v>
      </c>
      <c r="Y65" s="120">
        <f t="shared" si="17"/>
        <v>1.5448533630088006E-3</v>
      </c>
      <c r="Z65" s="120"/>
      <c r="AA65" s="104"/>
    </row>
    <row r="66" spans="1:28">
      <c r="A66" s="104">
        <f t="shared" si="13"/>
        <v>13</v>
      </c>
      <c r="B66" s="106"/>
      <c r="C66" s="118" t="s">
        <v>202</v>
      </c>
      <c r="D66" s="118" t="s">
        <v>203</v>
      </c>
      <c r="E66" s="106"/>
      <c r="F66" s="119">
        <v>8951595.2970000003</v>
      </c>
      <c r="G66" s="120">
        <f t="shared" si="11"/>
        <v>5.0360677190471482E-3</v>
      </c>
      <c r="H66" s="119">
        <v>965.01187608929797</v>
      </c>
      <c r="I66" s="119">
        <v>246.25902114422558</v>
      </c>
      <c r="J66" s="119">
        <v>92.417091177811713</v>
      </c>
      <c r="K66" s="119">
        <v>176.70531657762555</v>
      </c>
      <c r="L66" s="119">
        <v>249.97594595427765</v>
      </c>
      <c r="M66" s="119">
        <v>852.66836065344637</v>
      </c>
      <c r="N66" s="119">
        <v>2649.7961246352252</v>
      </c>
      <c r="O66" s="119">
        <v>2745.3313377728423</v>
      </c>
      <c r="P66" s="119">
        <v>1261.7738278407735</v>
      </c>
      <c r="Q66" s="119">
        <v>901.14793260749036</v>
      </c>
      <c r="R66" s="119">
        <v>1454.8784359377585</v>
      </c>
      <c r="S66" s="119">
        <v>2359.4498717764627</v>
      </c>
      <c r="T66" s="119">
        <f t="shared" si="14"/>
        <v>1877.3924127255716</v>
      </c>
      <c r="U66" s="119">
        <f t="shared" si="15"/>
        <v>1162.9512618472697</v>
      </c>
      <c r="V66" s="119">
        <v>1019.0796103142077</v>
      </c>
      <c r="W66" s="74">
        <f t="shared" si="16"/>
        <v>143.87165153306205</v>
      </c>
      <c r="X66" s="120">
        <f t="shared" si="12"/>
        <v>3.4237713470403712E-3</v>
      </c>
      <c r="Y66" s="120">
        <f t="shared" si="17"/>
        <v>4.1421793642839062E-3</v>
      </c>
      <c r="Z66" s="157" t="str">
        <f>AA41</f>
        <v>PAGE 9 OF 17</v>
      </c>
      <c r="AA66" s="156" t="str">
        <f>AA40</f>
        <v>WP/P-7</v>
      </c>
      <c r="AB66" s="106"/>
    </row>
    <row r="67" spans="1:28">
      <c r="A67" s="104">
        <f t="shared" si="13"/>
        <v>14</v>
      </c>
      <c r="B67" s="106"/>
      <c r="C67" s="118" t="s">
        <v>205</v>
      </c>
      <c r="D67" s="118" t="s">
        <v>44</v>
      </c>
      <c r="E67" s="106"/>
      <c r="F67" s="119">
        <v>430845.34285714285</v>
      </c>
      <c r="G67" s="120">
        <f t="shared" si="11"/>
        <v>2.423887866994863E-4</v>
      </c>
      <c r="H67" s="119">
        <v>1249.8817697175</v>
      </c>
      <c r="I67" s="119">
        <v>1488.3218062214269</v>
      </c>
      <c r="J67" s="119">
        <v>1523.6379976576566</v>
      </c>
      <c r="K67" s="119">
        <v>0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0</v>
      </c>
      <c r="R67" s="119">
        <v>278.51696330470065</v>
      </c>
      <c r="S67" s="119">
        <v>109.60568567913883</v>
      </c>
      <c r="T67" s="119">
        <f t="shared" si="14"/>
        <v>0</v>
      </c>
      <c r="U67" s="119">
        <f t="shared" si="15"/>
        <v>387.49701854836866</v>
      </c>
      <c r="V67" s="119">
        <v>49.048877829820455</v>
      </c>
      <c r="W67" s="74">
        <f t="shared" si="16"/>
        <v>338.44814071854819</v>
      </c>
      <c r="X67" s="120">
        <f t="shared" si="12"/>
        <v>2.2832955405146511E-3</v>
      </c>
      <c r="Y67" s="120">
        <f t="shared" si="17"/>
        <v>1.3801800699738919E-3</v>
      </c>
      <c r="Z67" s="157"/>
      <c r="AA67" s="156"/>
      <c r="AB67" s="106"/>
    </row>
    <row r="68" spans="1:28">
      <c r="A68" s="104">
        <f t="shared" si="13"/>
        <v>15</v>
      </c>
      <c r="B68" s="106"/>
      <c r="C68" s="118" t="s">
        <v>207</v>
      </c>
      <c r="D68" s="118" t="s">
        <v>232</v>
      </c>
      <c r="E68" s="121"/>
      <c r="F68" s="119">
        <v>28889213.253120001</v>
      </c>
      <c r="G68" s="120">
        <f t="shared" si="11"/>
        <v>1.625274931066923E-2</v>
      </c>
      <c r="H68" s="119">
        <v>2385.3390780052187</v>
      </c>
      <c r="I68" s="119">
        <v>3080.7074288047784</v>
      </c>
      <c r="J68" s="119">
        <v>3466.7045179306033</v>
      </c>
      <c r="K68" s="119">
        <v>3407.3703616577154</v>
      </c>
      <c r="L68" s="119">
        <v>4923.0874221084596</v>
      </c>
      <c r="M68" s="119">
        <v>6311.4526837692265</v>
      </c>
      <c r="N68" s="119">
        <v>5755.6018981857305</v>
      </c>
      <c r="O68" s="119">
        <v>5307.3249673995979</v>
      </c>
      <c r="P68" s="119">
        <v>4177.1455672859192</v>
      </c>
      <c r="Q68" s="119">
        <v>5314.3257190902723</v>
      </c>
      <c r="R68" s="119">
        <v>4387.2442300529474</v>
      </c>
      <c r="S68" s="119">
        <v>2241.3839323741909</v>
      </c>
      <c r="T68" s="119">
        <f t="shared" si="14"/>
        <v>5387.8812791601185</v>
      </c>
      <c r="U68" s="119">
        <f t="shared" si="15"/>
        <v>4229.8073172220547</v>
      </c>
      <c r="V68" s="119">
        <v>3288.8448603278689</v>
      </c>
      <c r="W68" s="74">
        <f t="shared" si="16"/>
        <v>940.96245689418583</v>
      </c>
      <c r="X68" s="120">
        <f t="shared" si="12"/>
        <v>1.4095330081626821E-2</v>
      </c>
      <c r="Y68" s="120">
        <f t="shared" si="17"/>
        <v>1.5065653358906838E-2</v>
      </c>
      <c r="Z68" s="157"/>
      <c r="AA68" s="156"/>
      <c r="AB68" s="106"/>
    </row>
    <row r="69" spans="1:28" ht="15" thickBot="1">
      <c r="A69" s="123">
        <f>A68+1</f>
        <v>16</v>
      </c>
      <c r="B69" s="124"/>
      <c r="C69" s="124"/>
      <c r="D69" s="123" t="s">
        <v>85</v>
      </c>
      <c r="E69" s="124"/>
      <c r="F69" s="125">
        <f>SUM(F54:F68)</f>
        <v>1777497006.8698146</v>
      </c>
      <c r="G69" s="126">
        <v>1</v>
      </c>
      <c r="H69" s="134">
        <f>SUM(H54:H68)</f>
        <v>225210.03962159573</v>
      </c>
      <c r="I69" s="134">
        <f t="shared" ref="I69:P69" si="18">SUM(I54:I68)</f>
        <v>237423.35456677972</v>
      </c>
      <c r="J69" s="134">
        <f t="shared" si="18"/>
        <v>214826.81417110938</v>
      </c>
      <c r="K69" s="134">
        <f t="shared" si="18"/>
        <v>251726.53760565139</v>
      </c>
      <c r="L69" s="134">
        <f t="shared" si="18"/>
        <v>291818.1817178679</v>
      </c>
      <c r="M69" s="134">
        <f t="shared" si="18"/>
        <v>360109.12566187582</v>
      </c>
      <c r="N69" s="134">
        <f t="shared" si="18"/>
        <v>408805.54930330778</v>
      </c>
      <c r="O69" s="134">
        <f t="shared" si="18"/>
        <v>365468.49552840402</v>
      </c>
      <c r="P69" s="134">
        <f t="shared" si="18"/>
        <v>332812.6787129626</v>
      </c>
      <c r="Q69" s="134">
        <f t="shared" ref="Q69:T69" si="19">SUM(Q54:Q68)</f>
        <v>265602.30477383494</v>
      </c>
      <c r="R69" s="134">
        <f t="shared" si="19"/>
        <v>180248.24699000554</v>
      </c>
      <c r="S69" s="134">
        <f t="shared" si="19"/>
        <v>235048.34445547979</v>
      </c>
      <c r="T69" s="134">
        <f t="shared" si="19"/>
        <v>366798.96230163757</v>
      </c>
      <c r="U69" s="134">
        <f t="shared" ref="U69" si="20">SUM(U54:U68)</f>
        <v>280758.30609240627</v>
      </c>
      <c r="V69" s="134">
        <f>SUM(V54:V68)</f>
        <v>202356.21662907724</v>
      </c>
      <c r="W69" s="134">
        <f t="shared" ref="W69" si="21">SUM(W54:W68)</f>
        <v>78668.243490269801</v>
      </c>
      <c r="X69" s="126">
        <v>0.99999999999999989</v>
      </c>
      <c r="Y69" s="126">
        <v>1</v>
      </c>
      <c r="Z69" s="157"/>
      <c r="AA69" s="156"/>
      <c r="AB69" s="122"/>
    </row>
    <row r="70" spans="1:28" ht="15" thickTop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57"/>
      <c r="AA70" s="156"/>
      <c r="AB70" s="122"/>
    </row>
    <row r="71" spans="1:28">
      <c r="A71" s="104">
        <f>A69+1</f>
        <v>17</v>
      </c>
      <c r="B71" s="106"/>
      <c r="C71" s="106"/>
      <c r="D71" s="104" t="s">
        <v>86</v>
      </c>
      <c r="E71" s="106"/>
      <c r="F71" s="119">
        <v>8374471.6125000007</v>
      </c>
      <c r="G71" s="127"/>
      <c r="H71" s="119">
        <v>311.07707912954805</v>
      </c>
      <c r="I71" s="119">
        <v>125.52595302368164</v>
      </c>
      <c r="J71" s="119">
        <v>37.484685675048837</v>
      </c>
      <c r="K71" s="119">
        <v>413.45647762878411</v>
      </c>
      <c r="L71" s="119">
        <v>629.7506450244141</v>
      </c>
      <c r="M71" s="119">
        <v>987.97672563276296</v>
      </c>
      <c r="N71" s="119">
        <v>796.82990037231446</v>
      </c>
      <c r="O71" s="119">
        <v>683.71367105873117</v>
      </c>
      <c r="P71" s="119">
        <v>856.64834378844273</v>
      </c>
      <c r="Q71" s="119">
        <v>1014.5426776700689</v>
      </c>
      <c r="R71" s="119">
        <v>790.78618866572378</v>
      </c>
      <c r="S71" s="119">
        <v>750.36471085233677</v>
      </c>
      <c r="T71" s="106"/>
      <c r="U71" s="106"/>
      <c r="V71" s="119">
        <v>953.37791581284159</v>
      </c>
      <c r="W71" s="106"/>
      <c r="X71" s="106"/>
      <c r="Y71" s="106"/>
      <c r="Z71" s="157"/>
      <c r="AA71" s="156"/>
      <c r="AB71" s="122"/>
    </row>
    <row r="72" spans="1:28" ht="15" thickBot="1">
      <c r="A72" s="104">
        <f>A71+1</f>
        <v>18</v>
      </c>
      <c r="B72" s="106"/>
      <c r="C72" s="106"/>
      <c r="D72" s="104" t="s">
        <v>87</v>
      </c>
      <c r="E72" s="106"/>
      <c r="F72" s="125">
        <f>F71+F69</f>
        <v>1785871478.4823146</v>
      </c>
      <c r="G72" s="129"/>
      <c r="H72" s="125">
        <f t="shared" ref="H72:V72" si="22">H71+H69</f>
        <v>225521.11670072528</v>
      </c>
      <c r="I72" s="125">
        <f t="shared" ref="I72:P72" si="23">I71+I69</f>
        <v>237548.88051980341</v>
      </c>
      <c r="J72" s="125">
        <f t="shared" si="23"/>
        <v>214864.29885678441</v>
      </c>
      <c r="K72" s="125">
        <f t="shared" si="23"/>
        <v>252139.99408328018</v>
      </c>
      <c r="L72" s="125">
        <f t="shared" si="23"/>
        <v>292447.93236289232</v>
      </c>
      <c r="M72" s="125">
        <f t="shared" si="23"/>
        <v>361097.10238750861</v>
      </c>
      <c r="N72" s="125">
        <f t="shared" si="23"/>
        <v>409602.37920368009</v>
      </c>
      <c r="O72" s="125">
        <f t="shared" si="23"/>
        <v>366152.20919946273</v>
      </c>
      <c r="P72" s="125">
        <f t="shared" si="23"/>
        <v>333669.32705675106</v>
      </c>
      <c r="Q72" s="125">
        <f t="shared" si="22"/>
        <v>266616.84745150502</v>
      </c>
      <c r="R72" s="125">
        <f t="shared" si="22"/>
        <v>181039.03317867126</v>
      </c>
      <c r="S72" s="125">
        <f t="shared" si="22"/>
        <v>235798.70916633212</v>
      </c>
      <c r="T72" s="106"/>
      <c r="U72" s="106"/>
      <c r="V72" s="125">
        <f t="shared" si="22"/>
        <v>203309.59454489007</v>
      </c>
      <c r="W72" s="106"/>
      <c r="X72" s="106"/>
      <c r="Y72" s="106"/>
      <c r="Z72" s="157"/>
      <c r="AA72" s="156"/>
      <c r="AB72" s="122"/>
    </row>
    <row r="73" spans="1:28" ht="15" thickTop="1">
      <c r="A73" s="106"/>
      <c r="B73" s="106"/>
      <c r="C73" s="106"/>
      <c r="D73" s="106"/>
      <c r="E73" s="106"/>
      <c r="F73" s="130"/>
      <c r="G73" s="129"/>
      <c r="H73" s="130"/>
      <c r="I73" s="130"/>
      <c r="J73" s="130"/>
      <c r="K73" s="130"/>
      <c r="L73" s="130"/>
      <c r="M73" s="130"/>
      <c r="N73" s="161" t="s">
        <v>272</v>
      </c>
      <c r="O73" s="130"/>
      <c r="P73" s="130"/>
      <c r="Q73" s="130"/>
      <c r="R73" s="130"/>
      <c r="S73" s="130"/>
      <c r="T73" s="106"/>
      <c r="U73" s="106"/>
      <c r="V73" s="108" t="s">
        <v>97</v>
      </c>
      <c r="W73" s="131">
        <f>W36</f>
        <v>0.49729278737571947</v>
      </c>
      <c r="X73" s="106"/>
      <c r="Y73" s="106"/>
      <c r="Z73" s="157"/>
      <c r="AA73" s="156"/>
      <c r="AB73" s="122"/>
    </row>
    <row r="74" spans="1:28">
      <c r="A74" s="106"/>
      <c r="B74" s="106"/>
      <c r="C74" s="106"/>
      <c r="D74" s="106"/>
      <c r="E74" s="106"/>
      <c r="F74" s="106"/>
      <c r="G74" s="127"/>
      <c r="H74" s="106"/>
      <c r="I74" s="106"/>
      <c r="J74" s="106"/>
      <c r="K74" s="106"/>
      <c r="L74" s="106"/>
      <c r="M74" s="106"/>
      <c r="N74" s="163"/>
      <c r="O74" s="106"/>
      <c r="P74" s="106"/>
      <c r="Q74" s="106"/>
      <c r="R74" s="106"/>
      <c r="S74" s="106"/>
      <c r="T74" s="106"/>
      <c r="U74" s="106"/>
      <c r="V74" s="108" t="s">
        <v>98</v>
      </c>
      <c r="W74" s="132">
        <f>1-W73</f>
        <v>0.50270721262428053</v>
      </c>
      <c r="X74" s="106"/>
      <c r="Y74" s="106"/>
      <c r="Z74" s="157"/>
      <c r="AA74" s="156"/>
      <c r="AB74" s="122"/>
    </row>
    <row r="75" spans="1:28" ht="64.5" customHeight="1">
      <c r="A75" s="106"/>
      <c r="B75" s="106"/>
      <c r="C75" s="106"/>
      <c r="D75" s="106"/>
      <c r="E75" s="106"/>
      <c r="F75" s="106"/>
      <c r="G75" s="127"/>
      <c r="H75" s="106"/>
      <c r="I75" s="106"/>
      <c r="J75" s="106"/>
      <c r="K75" s="106"/>
      <c r="L75" s="106"/>
      <c r="M75" s="106"/>
      <c r="N75" s="163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57"/>
      <c r="AA75" s="156"/>
      <c r="AB75" s="122"/>
    </row>
    <row r="79" spans="1:28">
      <c r="AA79" s="159"/>
    </row>
    <row r="80" spans="1:28">
      <c r="AA80" s="160"/>
    </row>
    <row r="81" spans="27:27">
      <c r="AA81" s="160"/>
    </row>
    <row r="82" spans="27:27">
      <c r="AA82" s="160"/>
    </row>
    <row r="83" spans="27:27">
      <c r="AA83" s="160"/>
    </row>
    <row r="84" spans="27:27">
      <c r="AA84" s="160"/>
    </row>
    <row r="85" spans="27:27">
      <c r="AA85" s="160"/>
    </row>
    <row r="86" spans="27:27">
      <c r="AA86" s="160"/>
    </row>
    <row r="87" spans="27:27">
      <c r="AA87" s="160"/>
    </row>
    <row r="88" spans="27:27">
      <c r="AA88" s="160"/>
    </row>
  </sheetData>
  <mergeCells count="11">
    <mergeCell ref="H12:N12"/>
    <mergeCell ref="O12:S12"/>
    <mergeCell ref="H51:N51"/>
    <mergeCell ref="O51:S51"/>
    <mergeCell ref="AA79:AA88"/>
    <mergeCell ref="Z31:Z39"/>
    <mergeCell ref="AA31:AA39"/>
    <mergeCell ref="Z66:Z75"/>
    <mergeCell ref="AA66:AA75"/>
    <mergeCell ref="N36:N39"/>
    <mergeCell ref="N73:N75"/>
  </mergeCells>
  <printOptions horizontalCentered="1" verticalCentered="1"/>
  <pageMargins left="0.5" right="0.5" top="0.75" bottom="0.75" header="0.3" footer="0.3"/>
  <pageSetup scale="55" orientation="landscape" r:id="rId1"/>
  <rowBreaks count="1" manualBreakCount="1">
    <brk id="39" max="17" man="1"/>
  </rowBreaks>
  <colBreaks count="1" manualBreakCount="1">
    <brk id="14" max="7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02"/>
  <sheetViews>
    <sheetView tabSelected="1" view="pageBreakPreview" topLeftCell="W4" zoomScale="80" zoomScaleNormal="80" zoomScaleSheetLayoutView="80" workbookViewId="0"/>
  </sheetViews>
  <sheetFormatPr defaultColWidth="9.140625" defaultRowHeight="14.25"/>
  <cols>
    <col min="1" max="1" width="5.7109375" style="75" customWidth="1"/>
    <col min="2" max="2" width="3.28515625" style="75" customWidth="1"/>
    <col min="3" max="3" width="16.7109375" style="75" bestFit="1" customWidth="1"/>
    <col min="4" max="5" width="15.7109375" style="75" customWidth="1"/>
    <col min="6" max="6" width="12.140625" style="75" customWidth="1"/>
    <col min="7" max="7" width="15.7109375" style="75" customWidth="1"/>
    <col min="8" max="8" width="12.42578125" style="75" customWidth="1"/>
    <col min="9" max="9" width="15.7109375" style="75" customWidth="1"/>
    <col min="10" max="10" width="14.28515625" style="75" customWidth="1"/>
    <col min="11" max="11" width="14.5703125" style="75" customWidth="1"/>
    <col min="12" max="13" width="2.7109375" style="75" customWidth="1"/>
    <col min="14" max="14" width="12.85546875" style="75" bestFit="1" customWidth="1"/>
    <col min="15" max="15" width="5.28515625" style="75" customWidth="1"/>
    <col min="16" max="16" width="16.7109375" style="75" bestFit="1" customWidth="1"/>
    <col min="17" max="20" width="17" style="75" customWidth="1"/>
    <col min="21" max="21" width="15.42578125" style="75" customWidth="1"/>
    <col min="22" max="23" width="17" style="75" customWidth="1"/>
    <col min="24" max="24" width="15.5703125" style="75" customWidth="1"/>
    <col min="25" max="25" width="15.42578125" style="75" customWidth="1"/>
    <col min="26" max="26" width="16.28515625" style="75" customWidth="1"/>
    <col min="27" max="28" width="2.7109375" style="75" customWidth="1"/>
    <col min="29" max="29" width="5.7109375" style="75" customWidth="1"/>
    <col min="30" max="30" width="16.7109375" style="75" bestFit="1" customWidth="1"/>
    <col min="31" max="31" width="37.7109375" style="75" bestFit="1" customWidth="1"/>
    <col min="32" max="34" width="15.140625" style="75" customWidth="1"/>
    <col min="35" max="35" width="17.7109375" style="75" customWidth="1"/>
    <col min="36" max="36" width="16.85546875" style="75" customWidth="1"/>
    <col min="37" max="37" width="15.140625" style="75" customWidth="1"/>
    <col min="38" max="38" width="13" style="75" customWidth="1"/>
    <col min="39" max="39" width="14.85546875" style="75" customWidth="1"/>
    <col min="40" max="40" width="13.140625" style="75" customWidth="1"/>
    <col min="41" max="41" width="12.7109375" style="75" customWidth="1"/>
    <col min="42" max="43" width="2.7109375" style="75" customWidth="1"/>
    <col min="44" max="44" width="3.140625" style="75" customWidth="1"/>
    <col min="45" max="45" width="16.7109375" style="75" bestFit="1" customWidth="1"/>
    <col min="46" max="50" width="11.5703125" style="75" customWidth="1"/>
    <col min="51" max="16384" width="9.140625" style="75"/>
  </cols>
  <sheetData>
    <row r="1" spans="1:50">
      <c r="A1" s="75" t="s">
        <v>0</v>
      </c>
      <c r="M1" s="76" t="s">
        <v>235</v>
      </c>
      <c r="O1" s="75" t="s">
        <v>0</v>
      </c>
      <c r="AB1" s="76" t="s">
        <v>235</v>
      </c>
      <c r="AC1" s="75" t="str">
        <f>$A$1</f>
        <v>EL PASO ELECTRIC COMPANY</v>
      </c>
      <c r="AQ1" s="76" t="s">
        <v>235</v>
      </c>
    </row>
    <row r="2" spans="1:50">
      <c r="A2" s="75" t="s">
        <v>236</v>
      </c>
      <c r="M2" s="50" t="s">
        <v>246</v>
      </c>
      <c r="O2" s="75" t="s">
        <v>236</v>
      </c>
      <c r="AB2" s="50" t="s">
        <v>248</v>
      </c>
      <c r="AC2" s="75" t="str">
        <f>$A$2</f>
        <v>2021 TEXAS RATE CASE FILING</v>
      </c>
      <c r="AQ2" s="50" t="s">
        <v>250</v>
      </c>
    </row>
    <row r="3" spans="1:50">
      <c r="A3" s="75" t="s">
        <v>1</v>
      </c>
      <c r="O3" s="75" t="s">
        <v>1</v>
      </c>
      <c r="AC3" s="75" t="str">
        <f>$A$3</f>
        <v>WORKPAPER P-7: ALLOCATOR FACTORS</v>
      </c>
    </row>
    <row r="4" spans="1:50">
      <c r="A4" s="75" t="s">
        <v>62</v>
      </c>
      <c r="O4" s="75" t="s">
        <v>62</v>
      </c>
      <c r="AC4" s="75" t="str">
        <f>$A$4</f>
        <v>SPONSOR: GEORGE NOVELA</v>
      </c>
    </row>
    <row r="5" spans="1:50">
      <c r="A5" s="75" t="s">
        <v>239</v>
      </c>
      <c r="O5" s="75" t="s">
        <v>239</v>
      </c>
      <c r="AC5" s="75" t="str">
        <f>$A$5</f>
        <v>PREPARER: JUAN CARDENAS</v>
      </c>
    </row>
    <row r="6" spans="1:50">
      <c r="A6" s="75" t="s">
        <v>237</v>
      </c>
      <c r="O6" s="75" t="s">
        <v>237</v>
      </c>
      <c r="AC6" s="75" t="str">
        <f>$A$6</f>
        <v>FOR THE TEST YEAR ENDED DECEMBER 31, 2020</v>
      </c>
    </row>
    <row r="8" spans="1:50">
      <c r="A8" s="75" t="s">
        <v>100</v>
      </c>
      <c r="O8" s="75" t="s">
        <v>100</v>
      </c>
      <c r="AC8" s="75" t="str">
        <f>$A$8</f>
        <v>DEMAND AT TIME OF TOTAL SYSTEM PEAK</v>
      </c>
    </row>
    <row r="9" spans="1:50">
      <c r="A9" s="86"/>
    </row>
    <row r="10" spans="1:50">
      <c r="C10" s="88" t="s">
        <v>63</v>
      </c>
      <c r="D10" s="88" t="s">
        <v>64</v>
      </c>
      <c r="E10" s="88" t="s">
        <v>65</v>
      </c>
      <c r="F10" s="88" t="s">
        <v>66</v>
      </c>
      <c r="G10" s="88" t="s">
        <v>67</v>
      </c>
      <c r="H10" s="88" t="s">
        <v>68</v>
      </c>
      <c r="I10" s="88" t="s">
        <v>69</v>
      </c>
      <c r="J10" s="88" t="s">
        <v>70</v>
      </c>
      <c r="K10" s="88" t="s">
        <v>82</v>
      </c>
      <c r="L10" s="88"/>
      <c r="P10" s="88" t="s">
        <v>63</v>
      </c>
      <c r="Q10" s="88" t="s">
        <v>64</v>
      </c>
      <c r="R10" s="88" t="s">
        <v>65</v>
      </c>
      <c r="S10" s="88" t="s">
        <v>66</v>
      </c>
      <c r="T10" s="88" t="s">
        <v>67</v>
      </c>
      <c r="U10" s="88" t="s">
        <v>68</v>
      </c>
      <c r="V10" s="88" t="s">
        <v>69</v>
      </c>
      <c r="W10" s="88" t="s">
        <v>70</v>
      </c>
      <c r="X10" s="88" t="s">
        <v>82</v>
      </c>
      <c r="Y10" s="88" t="s">
        <v>83</v>
      </c>
      <c r="Z10" s="88" t="s">
        <v>101</v>
      </c>
      <c r="AD10" s="88" t="s">
        <v>63</v>
      </c>
      <c r="AE10" s="88" t="s">
        <v>64</v>
      </c>
      <c r="AF10" s="88" t="s">
        <v>65</v>
      </c>
      <c r="AG10" s="88" t="s">
        <v>66</v>
      </c>
      <c r="AH10" s="88" t="s">
        <v>67</v>
      </c>
      <c r="AI10" s="88" t="s">
        <v>68</v>
      </c>
      <c r="AJ10" s="88" t="s">
        <v>69</v>
      </c>
      <c r="AK10" s="88" t="s">
        <v>70</v>
      </c>
      <c r="AL10" s="88" t="s">
        <v>82</v>
      </c>
      <c r="AM10" s="88" t="s">
        <v>83</v>
      </c>
      <c r="AN10" s="88" t="s">
        <v>101</v>
      </c>
      <c r="AO10" s="88" t="s">
        <v>107</v>
      </c>
      <c r="AT10" s="76" t="s">
        <v>102</v>
      </c>
      <c r="AU10" s="76" t="s">
        <v>103</v>
      </c>
      <c r="AV10" s="76" t="s">
        <v>104</v>
      </c>
      <c r="AW10" s="76" t="s">
        <v>105</v>
      </c>
      <c r="AX10" s="76" t="s">
        <v>106</v>
      </c>
    </row>
    <row r="11" spans="1:50" ht="15">
      <c r="C11" s="88"/>
      <c r="D11" s="88"/>
      <c r="E11" s="88"/>
      <c r="F11" s="88"/>
      <c r="G11" s="88"/>
      <c r="H11" s="88"/>
      <c r="I11" s="88"/>
      <c r="J11" s="88"/>
      <c r="K11" s="88"/>
      <c r="L11" s="88"/>
      <c r="Q11" s="88"/>
      <c r="AD11" s="88"/>
      <c r="AE11" s="88"/>
      <c r="AF11" s="88"/>
      <c r="AG11" s="88"/>
      <c r="AH11" s="88"/>
      <c r="AI11" s="88"/>
      <c r="AJ11" s="88"/>
      <c r="AK11" s="88"/>
      <c r="AL11" s="88"/>
      <c r="AT11" s="77" t="s">
        <v>108</v>
      </c>
      <c r="AU11" s="77" t="s">
        <v>108</v>
      </c>
      <c r="AV11" s="77" t="s">
        <v>109</v>
      </c>
      <c r="AW11" s="77" t="s">
        <v>109</v>
      </c>
      <c r="AX11" s="77" t="s">
        <v>109</v>
      </c>
    </row>
    <row r="12" spans="1:50" s="78" customFormat="1" ht="42.75">
      <c r="A12" s="92" t="s">
        <v>72</v>
      </c>
      <c r="B12" s="92"/>
      <c r="C12" s="92" t="s">
        <v>73</v>
      </c>
      <c r="D12" s="92" t="s">
        <v>110</v>
      </c>
      <c r="E12" s="92" t="s">
        <v>111</v>
      </c>
      <c r="F12" s="92" t="s">
        <v>112</v>
      </c>
      <c r="G12" s="92" t="s">
        <v>113</v>
      </c>
      <c r="H12" s="92" t="s">
        <v>114</v>
      </c>
      <c r="I12" s="92" t="s">
        <v>115</v>
      </c>
      <c r="J12" s="92" t="s">
        <v>116</v>
      </c>
      <c r="K12" s="92" t="s">
        <v>117</v>
      </c>
      <c r="L12" s="135"/>
      <c r="O12" s="92" t="s">
        <v>72</v>
      </c>
      <c r="P12" s="92" t="s">
        <v>73</v>
      </c>
      <c r="Q12" s="92" t="s">
        <v>118</v>
      </c>
      <c r="R12" s="92" t="s">
        <v>119</v>
      </c>
      <c r="S12" s="92" t="s">
        <v>120</v>
      </c>
      <c r="T12" s="92" t="s">
        <v>121</v>
      </c>
      <c r="U12" s="92" t="s">
        <v>122</v>
      </c>
      <c r="V12" s="92" t="s">
        <v>123</v>
      </c>
      <c r="W12" s="92" t="s">
        <v>124</v>
      </c>
      <c r="X12" s="92" t="s">
        <v>125</v>
      </c>
      <c r="Y12" s="92" t="s">
        <v>126</v>
      </c>
      <c r="Z12" s="92" t="s">
        <v>127</v>
      </c>
      <c r="AA12" s="135"/>
      <c r="AC12" s="92" t="s">
        <v>72</v>
      </c>
      <c r="AD12" s="92" t="s">
        <v>73</v>
      </c>
      <c r="AE12" s="92" t="s">
        <v>74</v>
      </c>
      <c r="AF12" s="92" t="s">
        <v>128</v>
      </c>
      <c r="AG12" s="92" t="s">
        <v>129</v>
      </c>
      <c r="AH12" s="92" t="s">
        <v>130</v>
      </c>
      <c r="AI12" s="92" t="s">
        <v>131</v>
      </c>
      <c r="AJ12" s="92" t="s">
        <v>132</v>
      </c>
      <c r="AK12" s="92" t="s">
        <v>133</v>
      </c>
      <c r="AL12" s="92" t="s">
        <v>134</v>
      </c>
      <c r="AM12" s="92" t="s">
        <v>135</v>
      </c>
      <c r="AN12" s="92" t="s">
        <v>136</v>
      </c>
      <c r="AO12" s="92" t="s">
        <v>137</v>
      </c>
      <c r="AP12" s="135"/>
      <c r="AT12" s="79" t="s">
        <v>138</v>
      </c>
      <c r="AU12" s="79" t="s">
        <v>139</v>
      </c>
      <c r="AV12" s="79" t="s">
        <v>140</v>
      </c>
      <c r="AW12" s="79" t="s">
        <v>141</v>
      </c>
      <c r="AX12" s="79" t="s">
        <v>142</v>
      </c>
    </row>
    <row r="14" spans="1:50">
      <c r="A14" s="75">
        <f>A13+1</f>
        <v>1</v>
      </c>
      <c r="C14" s="80" t="s">
        <v>143</v>
      </c>
      <c r="D14" s="136">
        <v>2486208911.5812249</v>
      </c>
      <c r="E14" s="137">
        <v>283038.3551435821</v>
      </c>
      <c r="F14" s="138">
        <v>0.30915846105049338</v>
      </c>
      <c r="G14" s="137">
        <v>915512.23984568461</v>
      </c>
      <c r="H14" s="139">
        <v>1.7445689146016103</v>
      </c>
      <c r="I14" s="137">
        <f>G14*H14</f>
        <v>1597174.1945720753</v>
      </c>
      <c r="J14" s="140">
        <f>IF(K14=0,0,K14/G14)</f>
        <v>0.92779194133781362</v>
      </c>
      <c r="K14" s="137">
        <v>849404.8783249578</v>
      </c>
      <c r="L14" s="137"/>
      <c r="N14" s="80" t="s">
        <v>23</v>
      </c>
      <c r="O14" s="75">
        <f>O13+1</f>
        <v>1</v>
      </c>
      <c r="P14" s="80" t="str">
        <f t="shared" ref="P14:P43" si="0">C14</f>
        <v>TXRT01 - S</v>
      </c>
      <c r="Q14" s="140">
        <v>1.08212</v>
      </c>
      <c r="R14" s="137">
        <f t="shared" ref="R14:R43" si="1">G14</f>
        <v>915512.23984568461</v>
      </c>
      <c r="S14" s="137">
        <f>R14*Q14</f>
        <v>990694.10498181218</v>
      </c>
      <c r="T14" s="137">
        <f>S14-AT14</f>
        <v>990694.10498181218</v>
      </c>
      <c r="U14" s="137">
        <f>S14-AU14</f>
        <v>990694.10498181218</v>
      </c>
      <c r="V14" s="137">
        <f t="shared" ref="V14:V43" si="2">I14</f>
        <v>1597174.1945720753</v>
      </c>
      <c r="W14" s="137">
        <f>V14*Q14</f>
        <v>1728334.1394303341</v>
      </c>
      <c r="X14" s="137">
        <f t="shared" ref="X14:X43" si="3">$W14-AV14</f>
        <v>1728334.1394303341</v>
      </c>
      <c r="Y14" s="137">
        <f t="shared" ref="Y14:Y43" si="4">$W14-AW14</f>
        <v>1728334.1394303341</v>
      </c>
      <c r="Z14" s="137">
        <f t="shared" ref="Z14:Z43" si="5">$W14-AX14</f>
        <v>1728334.1394303341</v>
      </c>
      <c r="AA14" s="137"/>
      <c r="AC14" s="75">
        <f>AC13+1</f>
        <v>1</v>
      </c>
      <c r="AD14" s="80" t="s">
        <v>23</v>
      </c>
      <c r="AE14" s="75" t="s">
        <v>42</v>
      </c>
      <c r="AF14" s="81">
        <f t="shared" ref="AF14:AF27" si="6">SUMIF($N$14:$N$43,$AD14,T$14:T$43)</f>
        <v>990694.10498181218</v>
      </c>
      <c r="AG14" s="141">
        <f t="shared" ref="AG14:AG32" si="7">AF14/AF$34</f>
        <v>0.58504069162643513</v>
      </c>
      <c r="AH14" s="81">
        <f t="shared" ref="AH14:AH27" si="8">SUMIF($N$14:$N$43,$AD14,U$14:U$43)</f>
        <v>990694.10498181218</v>
      </c>
      <c r="AI14" s="141">
        <f t="shared" ref="AI14:AI32" si="9">AH14/AH$34</f>
        <v>0.58504069162643513</v>
      </c>
      <c r="AJ14" s="81">
        <f t="shared" ref="AJ14:AJ27" si="10">SUMIF($N$14:$N$43,$AD14,X$14:X$43)</f>
        <v>1728334.1394303341</v>
      </c>
      <c r="AK14" s="141">
        <f t="shared" ref="AK14:AK32" si="11">AJ14/AJ$34</f>
        <v>0.67855557059075067</v>
      </c>
      <c r="AL14" s="81">
        <f>SUMIF($N$14:$N$43,$AD14,Y$14:$Y43)</f>
        <v>1728334.1394303341</v>
      </c>
      <c r="AM14" s="141">
        <f t="shared" ref="AM14:AM32" si="12">AL14/AL$34</f>
        <v>0.67855557059075067</v>
      </c>
      <c r="AN14" s="81">
        <f t="shared" ref="AN14:AN27" si="13">SUMIF($N$14:$N$43,$AD14,Z$14:Z$43)</f>
        <v>1728334.1394303341</v>
      </c>
      <c r="AO14" s="141">
        <f t="shared" ref="AO14:AO32" si="14">AN14/AN$34</f>
        <v>0.67855557059075067</v>
      </c>
      <c r="AP14" s="141"/>
      <c r="AS14" s="80" t="s">
        <v>143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</row>
    <row r="15" spans="1:50">
      <c r="A15" s="75">
        <f t="shared" ref="A15:A43" si="15">A14+1</f>
        <v>2</v>
      </c>
      <c r="C15" s="80" t="s">
        <v>144</v>
      </c>
      <c r="D15" s="136">
        <v>272303566.830001</v>
      </c>
      <c r="E15" s="137">
        <v>30999.950686475524</v>
      </c>
      <c r="F15" s="138">
        <v>0.40104134166966521</v>
      </c>
      <c r="G15" s="137">
        <v>77298.640976545386</v>
      </c>
      <c r="H15" s="139">
        <v>1.5817603976523928</v>
      </c>
      <c r="I15" s="137">
        <f t="shared" ref="I15:I43" si="16">G15*H15</f>
        <v>122267.92908904998</v>
      </c>
      <c r="J15" s="140">
        <f t="shared" ref="J15:J45" si="17">IF(K15=0,0,K15/G15)</f>
        <v>0.91670000000000007</v>
      </c>
      <c r="K15" s="137">
        <v>70859.664183199158</v>
      </c>
      <c r="L15" s="137"/>
      <c r="N15" s="80" t="s">
        <v>24</v>
      </c>
      <c r="O15" s="75">
        <f t="shared" ref="O15:O43" si="18">O14+1</f>
        <v>2</v>
      </c>
      <c r="P15" s="80" t="str">
        <f t="shared" si="0"/>
        <v>TXRT02 - S</v>
      </c>
      <c r="Q15" s="140">
        <v>1.08212</v>
      </c>
      <c r="R15" s="137">
        <f t="shared" si="1"/>
        <v>77298.640976545386</v>
      </c>
      <c r="S15" s="137">
        <f t="shared" ref="S15:S43" si="19">R15*Q15</f>
        <v>83646.405373539295</v>
      </c>
      <c r="T15" s="137">
        <f t="shared" ref="T15:T43" si="20">S15-AT15</f>
        <v>83646.405373539295</v>
      </c>
      <c r="U15" s="137">
        <f t="shared" ref="U15:U43" si="21">S15-AU15</f>
        <v>83646.405373539295</v>
      </c>
      <c r="V15" s="137">
        <f t="shared" si="2"/>
        <v>122267.92908904998</v>
      </c>
      <c r="W15" s="137">
        <f t="shared" ref="W15:W43" si="22">V15*Q15</f>
        <v>132308.57142584276</v>
      </c>
      <c r="X15" s="137">
        <f t="shared" si="3"/>
        <v>132308.57142584276</v>
      </c>
      <c r="Y15" s="137">
        <f t="shared" si="4"/>
        <v>132308.57142584276</v>
      </c>
      <c r="Z15" s="137">
        <f t="shared" si="5"/>
        <v>132308.57142584276</v>
      </c>
      <c r="AA15" s="137"/>
      <c r="AC15" s="75">
        <f t="shared" ref="AC15:AC32" si="23">AC14+1</f>
        <v>2</v>
      </c>
      <c r="AD15" s="80" t="s">
        <v>24</v>
      </c>
      <c r="AE15" s="75" t="s">
        <v>43</v>
      </c>
      <c r="AF15" s="81">
        <f t="shared" si="6"/>
        <v>83646.405373539295</v>
      </c>
      <c r="AG15" s="141">
        <f t="shared" si="7"/>
        <v>4.9396226954130304E-2</v>
      </c>
      <c r="AH15" s="81">
        <f t="shared" si="8"/>
        <v>83646.405373539295</v>
      </c>
      <c r="AI15" s="141">
        <f t="shared" si="9"/>
        <v>4.9396226954130304E-2</v>
      </c>
      <c r="AJ15" s="81">
        <f t="shared" si="10"/>
        <v>132308.57142584276</v>
      </c>
      <c r="AK15" s="141">
        <f t="shared" si="11"/>
        <v>5.1945232191907782E-2</v>
      </c>
      <c r="AL15" s="81">
        <f>SUMIF($N$14:$N$43,$AD15,Y$14:$Y44)</f>
        <v>132308.57142584276</v>
      </c>
      <c r="AM15" s="141">
        <f t="shared" si="12"/>
        <v>5.1945232191907782E-2</v>
      </c>
      <c r="AN15" s="81">
        <f t="shared" si="13"/>
        <v>132308.57142584276</v>
      </c>
      <c r="AO15" s="141">
        <f t="shared" si="14"/>
        <v>5.1945232191907782E-2</v>
      </c>
      <c r="AP15" s="141"/>
      <c r="AS15" s="80" t="s">
        <v>144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</row>
    <row r="16" spans="1:50">
      <c r="A16" s="75">
        <f t="shared" si="15"/>
        <v>3</v>
      </c>
      <c r="C16" s="80" t="s">
        <v>145</v>
      </c>
      <c r="D16" s="136">
        <v>3639116</v>
      </c>
      <c r="E16" s="137">
        <v>414.28916211293262</v>
      </c>
      <c r="F16" s="138">
        <v>6.9766580224036201E-2</v>
      </c>
      <c r="G16" s="137">
        <v>5938.2179946696078</v>
      </c>
      <c r="H16" s="139">
        <v>1.0349902708078951</v>
      </c>
      <c r="I16" s="137">
        <f t="shared" si="16"/>
        <v>6145.9978504194132</v>
      </c>
      <c r="J16" s="140">
        <f t="shared" si="17"/>
        <v>0</v>
      </c>
      <c r="K16" s="137">
        <v>0</v>
      </c>
      <c r="L16" s="137"/>
      <c r="N16" s="80" t="s">
        <v>25</v>
      </c>
      <c r="O16" s="75">
        <f t="shared" si="18"/>
        <v>3</v>
      </c>
      <c r="P16" s="80" t="str">
        <f t="shared" si="0"/>
        <v>TXRT07 - S</v>
      </c>
      <c r="Q16" s="140">
        <v>1.08212</v>
      </c>
      <c r="R16" s="137">
        <f t="shared" si="1"/>
        <v>5938.2179946696078</v>
      </c>
      <c r="S16" s="137">
        <f t="shared" si="19"/>
        <v>6425.864456391876</v>
      </c>
      <c r="T16" s="137">
        <f t="shared" si="20"/>
        <v>6425.864456391876</v>
      </c>
      <c r="U16" s="137">
        <f t="shared" si="21"/>
        <v>6425.864456391876</v>
      </c>
      <c r="V16" s="137">
        <f t="shared" si="2"/>
        <v>6145.9978504194132</v>
      </c>
      <c r="W16" s="137">
        <f t="shared" si="22"/>
        <v>6650.7071938958552</v>
      </c>
      <c r="X16" s="137">
        <f t="shared" si="3"/>
        <v>6650.7071938958552</v>
      </c>
      <c r="Y16" s="137">
        <f t="shared" si="4"/>
        <v>6650.7071938958552</v>
      </c>
      <c r="Z16" s="137">
        <f t="shared" si="5"/>
        <v>6650.7071938958552</v>
      </c>
      <c r="AA16" s="137"/>
      <c r="AC16" s="75">
        <f t="shared" si="23"/>
        <v>3</v>
      </c>
      <c r="AD16" s="80" t="s">
        <v>25</v>
      </c>
      <c r="AE16" s="75" t="s">
        <v>44</v>
      </c>
      <c r="AF16" s="81">
        <f t="shared" si="6"/>
        <v>6695.1099114750841</v>
      </c>
      <c r="AG16" s="141">
        <f t="shared" si="7"/>
        <v>3.9537044920604355E-3</v>
      </c>
      <c r="AH16" s="81">
        <f t="shared" si="8"/>
        <v>6695.1099114750841</v>
      </c>
      <c r="AI16" s="141">
        <f t="shared" si="9"/>
        <v>3.9537044920604355E-3</v>
      </c>
      <c r="AJ16" s="81">
        <f t="shared" si="10"/>
        <v>6650.7071938958552</v>
      </c>
      <c r="AK16" s="141">
        <f t="shared" si="11"/>
        <v>2.6111122333517486E-3</v>
      </c>
      <c r="AL16" s="81">
        <f>SUMIF($N$14:$N$43,$AD16,Y$14:$Y46)</f>
        <v>6650.7071938958552</v>
      </c>
      <c r="AM16" s="141">
        <f t="shared" si="12"/>
        <v>2.6111122333517486E-3</v>
      </c>
      <c r="AN16" s="81">
        <f t="shared" si="13"/>
        <v>6650.7071938958552</v>
      </c>
      <c r="AO16" s="141">
        <f t="shared" si="14"/>
        <v>2.6111122333517486E-3</v>
      </c>
      <c r="AP16" s="141"/>
      <c r="AS16" s="80" t="s">
        <v>145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</row>
    <row r="17" spans="1:50">
      <c r="A17" s="75">
        <f t="shared" si="15"/>
        <v>4</v>
      </c>
      <c r="C17" s="80" t="s">
        <v>146</v>
      </c>
      <c r="D17" s="136">
        <v>37410</v>
      </c>
      <c r="E17" s="137">
        <v>4.2588797814207648</v>
      </c>
      <c r="F17" s="138">
        <v>1.6808820777784866E-2</v>
      </c>
      <c r="G17" s="137">
        <v>253.37171701238267</v>
      </c>
      <c r="H17" s="139">
        <v>1.0349902708078951</v>
      </c>
      <c r="I17" s="137">
        <f t="shared" si="16"/>
        <v>262.23726200570729</v>
      </c>
      <c r="J17" s="140">
        <f t="shared" si="17"/>
        <v>0</v>
      </c>
      <c r="K17" s="137">
        <v>0</v>
      </c>
      <c r="L17" s="137"/>
      <c r="N17" s="80" t="s">
        <v>25</v>
      </c>
      <c r="O17" s="75">
        <f t="shared" si="18"/>
        <v>4</v>
      </c>
      <c r="P17" s="80" t="str">
        <f t="shared" si="0"/>
        <v>TXRT07 - P</v>
      </c>
      <c r="Q17" s="140">
        <v>1.0626500000000001</v>
      </c>
      <c r="R17" s="137">
        <f t="shared" si="1"/>
        <v>253.37171701238267</v>
      </c>
      <c r="S17" s="137">
        <f t="shared" si="19"/>
        <v>269.24545508320847</v>
      </c>
      <c r="T17" s="137">
        <f t="shared" si="20"/>
        <v>269.24545508320847</v>
      </c>
      <c r="U17" s="137">
        <f t="shared" si="21"/>
        <v>269.24545508320847</v>
      </c>
      <c r="V17" s="137">
        <f t="shared" si="2"/>
        <v>262.23726200570729</v>
      </c>
      <c r="W17" s="137">
        <f t="shared" si="22"/>
        <v>278.66642647036485</v>
      </c>
      <c r="X17" s="137">
        <f t="shared" si="3"/>
        <v>0</v>
      </c>
      <c r="Y17" s="137">
        <f t="shared" si="4"/>
        <v>0</v>
      </c>
      <c r="Z17" s="137">
        <f t="shared" si="5"/>
        <v>0</v>
      </c>
      <c r="AA17" s="137"/>
      <c r="AC17" s="75">
        <f t="shared" si="23"/>
        <v>4</v>
      </c>
      <c r="AD17" s="118" t="s">
        <v>26</v>
      </c>
      <c r="AE17" s="118" t="s">
        <v>47</v>
      </c>
      <c r="AF17" s="81">
        <f t="shared" si="6"/>
        <v>9066.6852598400019</v>
      </c>
      <c r="AG17" s="141">
        <f t="shared" si="7"/>
        <v>5.3542054893658429E-3</v>
      </c>
      <c r="AH17" s="81">
        <f t="shared" si="8"/>
        <v>9066.6852598400019</v>
      </c>
      <c r="AI17" s="141">
        <f t="shared" si="9"/>
        <v>5.3542054893658429E-3</v>
      </c>
      <c r="AJ17" s="81">
        <f t="shared" si="10"/>
        <v>9066.6852598400019</v>
      </c>
      <c r="AK17" s="141">
        <f t="shared" si="11"/>
        <v>3.5596414197345467E-3</v>
      </c>
      <c r="AL17" s="81">
        <f>SUMIF($N$14:$N$43,$AD17,Y$14:$Y46)</f>
        <v>9066.6852598400019</v>
      </c>
      <c r="AM17" s="141">
        <f t="shared" si="12"/>
        <v>3.5596414197345467E-3</v>
      </c>
      <c r="AN17" s="81">
        <f t="shared" si="13"/>
        <v>9066.6852598400019</v>
      </c>
      <c r="AO17" s="141">
        <f t="shared" si="14"/>
        <v>3.5596414197345467E-3</v>
      </c>
      <c r="AP17" s="141"/>
      <c r="AS17" s="80" t="s">
        <v>146</v>
      </c>
      <c r="AT17" s="75">
        <v>0</v>
      </c>
      <c r="AU17" s="75">
        <v>0</v>
      </c>
      <c r="AV17" s="81">
        <f>$W17</f>
        <v>278.66642647036485</v>
      </c>
      <c r="AW17" s="81">
        <f t="shared" ref="AW17:AX17" si="24">$W17</f>
        <v>278.66642647036485</v>
      </c>
      <c r="AX17" s="81">
        <f t="shared" si="24"/>
        <v>278.66642647036485</v>
      </c>
    </row>
    <row r="18" spans="1:50">
      <c r="A18" s="75">
        <f t="shared" si="15"/>
        <v>5</v>
      </c>
      <c r="C18" s="80" t="s">
        <v>147</v>
      </c>
      <c r="D18" s="136">
        <v>36054763</v>
      </c>
      <c r="E18" s="137">
        <v>4104.5950591985429</v>
      </c>
      <c r="F18" s="138">
        <v>0.48988845186165736</v>
      </c>
      <c r="G18" s="137">
        <v>8378.6320000000014</v>
      </c>
      <c r="H18" s="139">
        <v>1</v>
      </c>
      <c r="I18" s="137">
        <f t="shared" si="16"/>
        <v>8378.6320000000014</v>
      </c>
      <c r="J18" s="140">
        <f t="shared" si="17"/>
        <v>0</v>
      </c>
      <c r="K18" s="137">
        <v>0</v>
      </c>
      <c r="L18" s="137"/>
      <c r="N18" s="80" t="s">
        <v>26</v>
      </c>
      <c r="O18" s="75">
        <f t="shared" si="18"/>
        <v>5</v>
      </c>
      <c r="P18" s="80" t="str">
        <f t="shared" si="0"/>
        <v>TXRT08 - S</v>
      </c>
      <c r="Q18" s="140">
        <v>1.08212</v>
      </c>
      <c r="R18" s="137">
        <f t="shared" si="1"/>
        <v>8378.6320000000014</v>
      </c>
      <c r="S18" s="137">
        <f t="shared" si="19"/>
        <v>9066.6852598400019</v>
      </c>
      <c r="T18" s="137">
        <f t="shared" si="20"/>
        <v>9066.6852598400019</v>
      </c>
      <c r="U18" s="137">
        <f t="shared" si="21"/>
        <v>9066.6852598400019</v>
      </c>
      <c r="V18" s="137">
        <f t="shared" si="2"/>
        <v>8378.6320000000014</v>
      </c>
      <c r="W18" s="137">
        <f t="shared" si="22"/>
        <v>9066.6852598400019</v>
      </c>
      <c r="X18" s="137">
        <f t="shared" si="3"/>
        <v>9066.6852598400019</v>
      </c>
      <c r="Y18" s="137">
        <f t="shared" si="4"/>
        <v>9066.6852598400019</v>
      </c>
      <c r="Z18" s="137">
        <f t="shared" si="5"/>
        <v>9066.6852598400019</v>
      </c>
      <c r="AA18" s="137"/>
      <c r="AC18" s="75">
        <f t="shared" si="23"/>
        <v>5</v>
      </c>
      <c r="AD18" s="118" t="s">
        <v>27</v>
      </c>
      <c r="AE18" s="118" t="s">
        <v>148</v>
      </c>
      <c r="AF18" s="81">
        <f t="shared" si="6"/>
        <v>195.18907334961091</v>
      </c>
      <c r="AG18" s="141">
        <f t="shared" si="7"/>
        <v>1.1526620567957834E-4</v>
      </c>
      <c r="AH18" s="81">
        <f t="shared" si="8"/>
        <v>195.18907334961091</v>
      </c>
      <c r="AI18" s="141">
        <f t="shared" si="9"/>
        <v>1.1526620567957834E-4</v>
      </c>
      <c r="AJ18" s="81">
        <f t="shared" si="10"/>
        <v>195.18907334961091</v>
      </c>
      <c r="AK18" s="141">
        <f t="shared" si="11"/>
        <v>7.6632538823470821E-5</v>
      </c>
      <c r="AL18" s="81">
        <f>SUMIF($N$14:$N$43,$AD18,Y$14:$Y47)</f>
        <v>195.18907334961091</v>
      </c>
      <c r="AM18" s="141">
        <f t="shared" si="12"/>
        <v>7.6632538823470821E-5</v>
      </c>
      <c r="AN18" s="81">
        <f t="shared" si="13"/>
        <v>195.18907334961091</v>
      </c>
      <c r="AO18" s="141">
        <f t="shared" si="14"/>
        <v>7.6632538823470821E-5</v>
      </c>
      <c r="AP18" s="141"/>
      <c r="AS18" s="80" t="s">
        <v>147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</row>
    <row r="19" spans="1:50">
      <c r="A19" s="75">
        <f t="shared" si="15"/>
        <v>6</v>
      </c>
      <c r="C19" s="80" t="s">
        <v>149</v>
      </c>
      <c r="D19" s="136">
        <v>2075778</v>
      </c>
      <c r="E19" s="137">
        <v>236.31352459016392</v>
      </c>
      <c r="F19" s="138">
        <v>1.310112225244692</v>
      </c>
      <c r="G19" s="137">
        <v>180.37655098289554</v>
      </c>
      <c r="H19" s="139">
        <v>1</v>
      </c>
      <c r="I19" s="137">
        <f t="shared" si="16"/>
        <v>180.37655098289554</v>
      </c>
      <c r="J19" s="140">
        <f t="shared" si="17"/>
        <v>0.99424348421882358</v>
      </c>
      <c r="K19" s="137">
        <v>179.33821052060833</v>
      </c>
      <c r="L19" s="137"/>
      <c r="N19" s="80" t="s">
        <v>27</v>
      </c>
      <c r="O19" s="75">
        <f t="shared" si="18"/>
        <v>6</v>
      </c>
      <c r="P19" s="80" t="str">
        <f t="shared" si="0"/>
        <v>TXRT09 - S</v>
      </c>
      <c r="Q19" s="140">
        <v>1.08212</v>
      </c>
      <c r="R19" s="137">
        <f t="shared" si="1"/>
        <v>180.37655098289554</v>
      </c>
      <c r="S19" s="137">
        <f t="shared" si="19"/>
        <v>195.18907334961091</v>
      </c>
      <c r="T19" s="137">
        <f t="shared" si="20"/>
        <v>195.18907334961091</v>
      </c>
      <c r="U19" s="137">
        <f t="shared" si="21"/>
        <v>195.18907334961091</v>
      </c>
      <c r="V19" s="137">
        <f t="shared" si="2"/>
        <v>180.37655098289554</v>
      </c>
      <c r="W19" s="137">
        <f t="shared" si="22"/>
        <v>195.18907334961091</v>
      </c>
      <c r="X19" s="137">
        <f t="shared" si="3"/>
        <v>195.18907334961091</v>
      </c>
      <c r="Y19" s="137">
        <f t="shared" si="4"/>
        <v>195.18907334961091</v>
      </c>
      <c r="Z19" s="137">
        <f t="shared" si="5"/>
        <v>195.18907334961091</v>
      </c>
      <c r="AA19" s="137"/>
      <c r="AC19" s="75">
        <f t="shared" si="23"/>
        <v>6</v>
      </c>
      <c r="AD19" s="80" t="s">
        <v>28</v>
      </c>
      <c r="AE19" s="75" t="s">
        <v>150</v>
      </c>
      <c r="AF19" s="81">
        <f t="shared" si="6"/>
        <v>39550.370310367434</v>
      </c>
      <c r="AG19" s="141">
        <f t="shared" si="7"/>
        <v>2.3355923775163455E-2</v>
      </c>
      <c r="AH19" s="81">
        <f t="shared" si="8"/>
        <v>39550.370310367434</v>
      </c>
      <c r="AI19" s="141">
        <f t="shared" si="9"/>
        <v>2.3355923775163455E-2</v>
      </c>
      <c r="AJ19" s="81">
        <f t="shared" si="10"/>
        <v>49004.886892686503</v>
      </c>
      <c r="AK19" s="141">
        <f t="shared" si="11"/>
        <v>1.9239647142630798E-2</v>
      </c>
      <c r="AL19" s="81">
        <f>SUMIF($N$14:$N$43,$AD19,Y$14:$Y48)</f>
        <v>49004.886892686503</v>
      </c>
      <c r="AM19" s="141">
        <f t="shared" si="12"/>
        <v>1.9239647142630798E-2</v>
      </c>
      <c r="AN19" s="81">
        <f t="shared" si="13"/>
        <v>49004.886892686503</v>
      </c>
      <c r="AO19" s="141">
        <f t="shared" si="14"/>
        <v>1.9239647142630798E-2</v>
      </c>
      <c r="AP19" s="141"/>
      <c r="AS19" s="80" t="s">
        <v>149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</row>
    <row r="20" spans="1:50">
      <c r="A20" s="75">
        <f t="shared" si="15"/>
        <v>7</v>
      </c>
      <c r="C20" s="80" t="s">
        <v>151</v>
      </c>
      <c r="D20" s="136">
        <v>123976228</v>
      </c>
      <c r="E20" s="137">
        <v>14113.869307832423</v>
      </c>
      <c r="F20" s="138">
        <v>0.48522292055334398</v>
      </c>
      <c r="G20" s="137">
        <v>29087.392021253014</v>
      </c>
      <c r="H20" s="139">
        <v>1.5568944955992525</v>
      </c>
      <c r="I20" s="137">
        <f t="shared" si="16"/>
        <v>45286.000529226432</v>
      </c>
      <c r="J20" s="140">
        <f t="shared" si="17"/>
        <v>0.81440000000000001</v>
      </c>
      <c r="K20" s="137">
        <v>23688.772062108455</v>
      </c>
      <c r="L20" s="137"/>
      <c r="N20" s="80" t="s">
        <v>28</v>
      </c>
      <c r="O20" s="75">
        <f t="shared" si="18"/>
        <v>7</v>
      </c>
      <c r="P20" s="80" t="str">
        <f t="shared" si="0"/>
        <v>TXRT11 - S TOU</v>
      </c>
      <c r="Q20" s="140">
        <v>1.08212</v>
      </c>
      <c r="R20" s="137">
        <f t="shared" si="1"/>
        <v>29087.392021253014</v>
      </c>
      <c r="S20" s="137">
        <f t="shared" si="19"/>
        <v>31476.04865403831</v>
      </c>
      <c r="T20" s="137">
        <f t="shared" si="20"/>
        <v>31476.04865403831</v>
      </c>
      <c r="U20" s="137">
        <f t="shared" si="21"/>
        <v>31476.04865403831</v>
      </c>
      <c r="V20" s="137">
        <f t="shared" si="2"/>
        <v>45286.000529226432</v>
      </c>
      <c r="W20" s="137">
        <f t="shared" si="22"/>
        <v>49004.886892686503</v>
      </c>
      <c r="X20" s="137">
        <f t="shared" si="3"/>
        <v>49004.886892686503</v>
      </c>
      <c r="Y20" s="137">
        <f t="shared" si="4"/>
        <v>49004.886892686503</v>
      </c>
      <c r="Z20" s="137">
        <f t="shared" si="5"/>
        <v>49004.886892686503</v>
      </c>
      <c r="AA20" s="137"/>
      <c r="AC20" s="75">
        <f t="shared" si="23"/>
        <v>7</v>
      </c>
      <c r="AD20" s="80" t="s">
        <v>29</v>
      </c>
      <c r="AE20" s="75" t="s">
        <v>49</v>
      </c>
      <c r="AF20" s="81">
        <f t="shared" si="6"/>
        <v>0</v>
      </c>
      <c r="AG20" s="141">
        <f t="shared" si="7"/>
        <v>0</v>
      </c>
      <c r="AH20" s="81">
        <f t="shared" si="8"/>
        <v>0</v>
      </c>
      <c r="AI20" s="141">
        <f t="shared" si="9"/>
        <v>0</v>
      </c>
      <c r="AJ20" s="81">
        <f t="shared" si="10"/>
        <v>0</v>
      </c>
      <c r="AK20" s="141">
        <f t="shared" si="11"/>
        <v>0</v>
      </c>
      <c r="AL20" s="81">
        <f>SUMIF($N$14:$N$43,$AD20,Y$14:$Y56)</f>
        <v>0</v>
      </c>
      <c r="AM20" s="141">
        <f t="shared" si="12"/>
        <v>0</v>
      </c>
      <c r="AN20" s="81">
        <f t="shared" si="13"/>
        <v>0</v>
      </c>
      <c r="AO20" s="141">
        <f t="shared" si="14"/>
        <v>0</v>
      </c>
      <c r="AP20" s="141"/>
      <c r="AS20" s="80" t="s">
        <v>151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</row>
    <row r="21" spans="1:50">
      <c r="A21" s="75">
        <f t="shared" si="15"/>
        <v>8</v>
      </c>
      <c r="C21" s="80" t="s">
        <v>152</v>
      </c>
      <c r="D21" s="136">
        <v>48374126</v>
      </c>
      <c r="E21" s="137">
        <v>5507.072632058288</v>
      </c>
      <c r="F21" s="138">
        <v>0.72477800384253077</v>
      </c>
      <c r="G21" s="137">
        <v>7598.2888592943345</v>
      </c>
      <c r="H21" s="139">
        <v>1.1470420779496941</v>
      </c>
      <c r="I21" s="137">
        <f t="shared" si="16"/>
        <v>8715.5570420269851</v>
      </c>
      <c r="J21" s="140">
        <f t="shared" si="17"/>
        <v>0.78039147258340436</v>
      </c>
      <c r="K21" s="137">
        <v>5929.6398320187818</v>
      </c>
      <c r="L21" s="137"/>
      <c r="N21" s="80" t="s">
        <v>28</v>
      </c>
      <c r="O21" s="75">
        <f t="shared" si="18"/>
        <v>8</v>
      </c>
      <c r="P21" s="80" t="str">
        <f t="shared" si="0"/>
        <v>TXRT11 - P TOU</v>
      </c>
      <c r="Q21" s="140">
        <v>1.0626500000000001</v>
      </c>
      <c r="R21" s="137">
        <f t="shared" si="1"/>
        <v>7598.2888592943345</v>
      </c>
      <c r="S21" s="137">
        <f t="shared" si="19"/>
        <v>8074.3216563291253</v>
      </c>
      <c r="T21" s="137">
        <f t="shared" si="20"/>
        <v>8074.3216563291253</v>
      </c>
      <c r="U21" s="137">
        <f t="shared" si="21"/>
        <v>8074.3216563291253</v>
      </c>
      <c r="V21" s="137">
        <f t="shared" si="2"/>
        <v>8715.5570420269851</v>
      </c>
      <c r="W21" s="137">
        <f t="shared" si="22"/>
        <v>9261.5866907099771</v>
      </c>
      <c r="X21" s="137">
        <f t="shared" si="3"/>
        <v>0</v>
      </c>
      <c r="Y21" s="137">
        <f t="shared" si="4"/>
        <v>0</v>
      </c>
      <c r="Z21" s="137">
        <f t="shared" si="5"/>
        <v>0</v>
      </c>
      <c r="AA21" s="137"/>
      <c r="AC21" s="75">
        <f t="shared" si="23"/>
        <v>8</v>
      </c>
      <c r="AD21" s="80" t="s">
        <v>30</v>
      </c>
      <c r="AE21" s="75" t="s">
        <v>50</v>
      </c>
      <c r="AF21" s="81">
        <f t="shared" si="6"/>
        <v>3998.555731086783</v>
      </c>
      <c r="AG21" s="141">
        <f t="shared" si="7"/>
        <v>2.3612917434941275E-3</v>
      </c>
      <c r="AH21" s="81">
        <f t="shared" si="8"/>
        <v>3998.555731086783</v>
      </c>
      <c r="AI21" s="141">
        <f t="shared" si="9"/>
        <v>2.3612917434941275E-3</v>
      </c>
      <c r="AJ21" s="81">
        <f t="shared" si="10"/>
        <v>8984.1375151395623</v>
      </c>
      <c r="AK21" s="141">
        <f t="shared" si="11"/>
        <v>3.5272326217317207E-3</v>
      </c>
      <c r="AL21" s="81">
        <f>SUMIF($N$14:$N$43,$AD21,Y$14:$Y57)</f>
        <v>8984.1375151395623</v>
      </c>
      <c r="AM21" s="141">
        <f t="shared" si="12"/>
        <v>3.5272326217317207E-3</v>
      </c>
      <c r="AN21" s="81">
        <f t="shared" si="13"/>
        <v>8984.1375151395623</v>
      </c>
      <c r="AO21" s="141">
        <f t="shared" si="14"/>
        <v>3.5272326217317207E-3</v>
      </c>
      <c r="AP21" s="141"/>
      <c r="AS21" s="80" t="s">
        <v>152</v>
      </c>
      <c r="AT21" s="75">
        <v>0</v>
      </c>
      <c r="AU21" s="75">
        <v>0</v>
      </c>
      <c r="AV21" s="81">
        <f>$W21</f>
        <v>9261.5866907099771</v>
      </c>
      <c r="AW21" s="81">
        <f t="shared" ref="AW21:AX23" si="25">$W21</f>
        <v>9261.5866907099771</v>
      </c>
      <c r="AX21" s="81">
        <f t="shared" si="25"/>
        <v>9261.5866907099771</v>
      </c>
    </row>
    <row r="22" spans="1:50">
      <c r="A22" s="75">
        <f t="shared" si="15"/>
        <v>9</v>
      </c>
      <c r="C22" s="80" t="s">
        <v>153</v>
      </c>
      <c r="D22" s="136">
        <v>42604774</v>
      </c>
      <c r="E22" s="137">
        <v>4850.2702641165752</v>
      </c>
      <c r="F22" s="138">
        <v>0.64670270188221013</v>
      </c>
      <c r="G22" s="137">
        <v>7500</v>
      </c>
      <c r="H22" s="139">
        <v>1</v>
      </c>
      <c r="I22" s="137">
        <f t="shared" si="16"/>
        <v>7500</v>
      </c>
      <c r="J22" s="140">
        <f t="shared" si="17"/>
        <v>1</v>
      </c>
      <c r="K22" s="137">
        <v>7500</v>
      </c>
      <c r="L22" s="137"/>
      <c r="N22" s="80" t="s">
        <v>29</v>
      </c>
      <c r="O22" s="75">
        <f t="shared" si="18"/>
        <v>9</v>
      </c>
      <c r="P22" s="80" t="str">
        <f t="shared" si="0"/>
        <v>TXRT15 - Sta</v>
      </c>
      <c r="Q22" s="140">
        <v>1.0315799999999999</v>
      </c>
      <c r="R22" s="137">
        <f t="shared" si="1"/>
        <v>7500</v>
      </c>
      <c r="S22" s="137">
        <f t="shared" si="19"/>
        <v>7736.8499999999995</v>
      </c>
      <c r="T22" s="137">
        <f t="shared" si="20"/>
        <v>0</v>
      </c>
      <c r="U22" s="137">
        <f t="shared" si="21"/>
        <v>0</v>
      </c>
      <c r="V22" s="137">
        <f t="shared" si="2"/>
        <v>7500</v>
      </c>
      <c r="W22" s="137">
        <f t="shared" si="22"/>
        <v>7736.8499999999995</v>
      </c>
      <c r="X22" s="137">
        <f t="shared" si="3"/>
        <v>0</v>
      </c>
      <c r="Y22" s="137">
        <f t="shared" si="4"/>
        <v>0</v>
      </c>
      <c r="Z22" s="137">
        <f t="shared" si="5"/>
        <v>0</v>
      </c>
      <c r="AA22" s="137"/>
      <c r="AC22" s="75">
        <f t="shared" si="23"/>
        <v>9</v>
      </c>
      <c r="AD22" s="80" t="s">
        <v>31</v>
      </c>
      <c r="AE22" s="75" t="s">
        <v>51</v>
      </c>
      <c r="AF22" s="81">
        <f t="shared" si="6"/>
        <v>2283.7642602181486</v>
      </c>
      <c r="AG22" s="141">
        <f t="shared" si="7"/>
        <v>1.3486453745823878E-3</v>
      </c>
      <c r="AH22" s="81">
        <f t="shared" si="8"/>
        <v>2283.7642602181486</v>
      </c>
      <c r="AI22" s="141">
        <f t="shared" si="9"/>
        <v>1.3486453745823878E-3</v>
      </c>
      <c r="AJ22" s="81">
        <f t="shared" si="10"/>
        <v>4306.6225954640968</v>
      </c>
      <c r="AK22" s="141">
        <f t="shared" si="11"/>
        <v>1.6908089043171687E-3</v>
      </c>
      <c r="AL22" s="81">
        <f>SUMIF($N$14:$N$43,$AD22,Y$14:$Y63)</f>
        <v>4306.6225954640968</v>
      </c>
      <c r="AM22" s="141">
        <f t="shared" si="12"/>
        <v>1.6908089043171687E-3</v>
      </c>
      <c r="AN22" s="81">
        <f t="shared" si="13"/>
        <v>4306.6225954640968</v>
      </c>
      <c r="AO22" s="141">
        <f t="shared" si="14"/>
        <v>1.6908089043171687E-3</v>
      </c>
      <c r="AP22" s="141"/>
      <c r="AS22" s="80" t="s">
        <v>153</v>
      </c>
      <c r="AT22" s="81">
        <f>S22</f>
        <v>7736.8499999999995</v>
      </c>
      <c r="AU22" s="81">
        <f>S22</f>
        <v>7736.8499999999995</v>
      </c>
      <c r="AV22" s="81">
        <f>$W22</f>
        <v>7736.8499999999995</v>
      </c>
      <c r="AW22" s="81">
        <f t="shared" si="25"/>
        <v>7736.8499999999995</v>
      </c>
      <c r="AX22" s="81">
        <f t="shared" si="25"/>
        <v>7736.8499999999995</v>
      </c>
    </row>
    <row r="23" spans="1:50">
      <c r="A23" s="75">
        <f t="shared" si="15"/>
        <v>10</v>
      </c>
      <c r="C23" s="80" t="s">
        <v>154</v>
      </c>
      <c r="D23" s="136">
        <v>36098252</v>
      </c>
      <c r="E23" s="137">
        <v>4109.5459927140255</v>
      </c>
      <c r="F23" s="138">
        <v>0.46622670898567076</v>
      </c>
      <c r="G23" s="137">
        <v>8814.4799804687518</v>
      </c>
      <c r="H23" s="139">
        <v>1</v>
      </c>
      <c r="I23" s="137">
        <f t="shared" si="16"/>
        <v>8814.4799804687518</v>
      </c>
      <c r="J23" s="140">
        <f t="shared" si="17"/>
        <v>0.87220574056527067</v>
      </c>
      <c r="K23" s="137">
        <v>7688.0400390625</v>
      </c>
      <c r="L23" s="137"/>
      <c r="N23" s="80"/>
      <c r="O23" s="75">
        <f t="shared" si="18"/>
        <v>10</v>
      </c>
      <c r="P23" s="80" t="str">
        <f t="shared" si="0"/>
        <v>TXRT15/A-Sta</v>
      </c>
      <c r="Q23" s="140">
        <v>1.0315799999999999</v>
      </c>
      <c r="R23" s="137">
        <f t="shared" si="1"/>
        <v>8814.4799804687518</v>
      </c>
      <c r="S23" s="137">
        <f t="shared" si="19"/>
        <v>9092.8412582519541</v>
      </c>
      <c r="T23" s="137">
        <f t="shared" si="20"/>
        <v>0</v>
      </c>
      <c r="U23" s="137">
        <f t="shared" si="21"/>
        <v>0</v>
      </c>
      <c r="V23" s="137">
        <f t="shared" si="2"/>
        <v>8814.4799804687518</v>
      </c>
      <c r="W23" s="137">
        <f t="shared" si="22"/>
        <v>9092.8412582519541</v>
      </c>
      <c r="X23" s="137">
        <f t="shared" si="3"/>
        <v>0</v>
      </c>
      <c r="Y23" s="137">
        <f t="shared" si="4"/>
        <v>0</v>
      </c>
      <c r="Z23" s="137">
        <f t="shared" si="5"/>
        <v>0</v>
      </c>
      <c r="AA23" s="137"/>
      <c r="AC23" s="75">
        <f t="shared" si="23"/>
        <v>10</v>
      </c>
      <c r="AD23" s="80" t="s">
        <v>32</v>
      </c>
      <c r="AE23" s="75" t="s">
        <v>52</v>
      </c>
      <c r="AF23" s="81">
        <f t="shared" si="6"/>
        <v>375159.06443016994</v>
      </c>
      <c r="AG23" s="141">
        <f t="shared" si="7"/>
        <v>0.22154499297054198</v>
      </c>
      <c r="AH23" s="81">
        <f t="shared" si="8"/>
        <v>375159.06443016994</v>
      </c>
      <c r="AI23" s="141">
        <f t="shared" si="9"/>
        <v>0.22154499297054198</v>
      </c>
      <c r="AJ23" s="81">
        <f t="shared" si="10"/>
        <v>444617.20110340073</v>
      </c>
      <c r="AK23" s="141">
        <f t="shared" si="11"/>
        <v>0.17455969404655822</v>
      </c>
      <c r="AL23" s="81">
        <f>SUMIF($N$14:$N$43,$AD23,Y$14:$Y64)</f>
        <v>444617.20110340073</v>
      </c>
      <c r="AM23" s="141">
        <f t="shared" si="12"/>
        <v>0.17455969404655822</v>
      </c>
      <c r="AN23" s="81">
        <f t="shared" si="13"/>
        <v>444617.20110340073</v>
      </c>
      <c r="AO23" s="141">
        <f t="shared" si="14"/>
        <v>0.17455969404655822</v>
      </c>
      <c r="AP23" s="141"/>
      <c r="AS23" s="80" t="s">
        <v>154</v>
      </c>
      <c r="AT23" s="81">
        <f>S23</f>
        <v>9092.8412582519541</v>
      </c>
      <c r="AU23" s="81">
        <f>S23</f>
        <v>9092.8412582519541</v>
      </c>
      <c r="AV23" s="81">
        <f>$W23</f>
        <v>9092.8412582519541</v>
      </c>
      <c r="AW23" s="81">
        <f t="shared" si="25"/>
        <v>9092.8412582519541</v>
      </c>
      <c r="AX23" s="81">
        <f t="shared" si="25"/>
        <v>9092.8412582519541</v>
      </c>
    </row>
    <row r="24" spans="1:50">
      <c r="A24" s="75">
        <f t="shared" si="15"/>
        <v>11</v>
      </c>
      <c r="C24" s="80" t="s">
        <v>30</v>
      </c>
      <c r="D24" s="136">
        <v>5123640</v>
      </c>
      <c r="E24" s="137">
        <v>583.29234972677591</v>
      </c>
      <c r="F24" s="138">
        <v>0.15785507566622925</v>
      </c>
      <c r="G24" s="137">
        <v>3695.1130476165149</v>
      </c>
      <c r="H24" s="139">
        <v>2.2468456411129547</v>
      </c>
      <c r="I24" s="137">
        <f t="shared" si="16"/>
        <v>8302.3486444567716</v>
      </c>
      <c r="J24" s="140">
        <f t="shared" si="17"/>
        <v>9.7671396468687915E-2</v>
      </c>
      <c r="K24" s="137">
        <v>360.90685147037431</v>
      </c>
      <c r="L24" s="137"/>
      <c r="N24" s="80" t="s">
        <v>30</v>
      </c>
      <c r="O24" s="75">
        <f t="shared" si="18"/>
        <v>11</v>
      </c>
      <c r="P24" s="80" t="str">
        <f t="shared" si="0"/>
        <v>TXRTWH</v>
      </c>
      <c r="Q24" s="140">
        <v>1.08212</v>
      </c>
      <c r="R24" s="137">
        <f t="shared" si="1"/>
        <v>3695.1130476165149</v>
      </c>
      <c r="S24" s="137">
        <f t="shared" si="19"/>
        <v>3998.555731086783</v>
      </c>
      <c r="T24" s="137">
        <f t="shared" si="20"/>
        <v>3998.555731086783</v>
      </c>
      <c r="U24" s="137">
        <f t="shared" si="21"/>
        <v>3998.555731086783</v>
      </c>
      <c r="V24" s="137">
        <f t="shared" si="2"/>
        <v>8302.3486444567716</v>
      </c>
      <c r="W24" s="137">
        <f t="shared" si="22"/>
        <v>8984.1375151395623</v>
      </c>
      <c r="X24" s="137">
        <f t="shared" si="3"/>
        <v>8984.1375151395623</v>
      </c>
      <c r="Y24" s="137">
        <f t="shared" si="4"/>
        <v>8984.1375151395623</v>
      </c>
      <c r="Z24" s="137">
        <f t="shared" si="5"/>
        <v>8984.1375151395623</v>
      </c>
      <c r="AA24" s="137"/>
      <c r="AC24" s="75">
        <f t="shared" si="23"/>
        <v>11</v>
      </c>
      <c r="AD24" s="80" t="s">
        <v>34</v>
      </c>
      <c r="AE24" s="75" t="s">
        <v>55</v>
      </c>
      <c r="AF24" s="81">
        <f t="shared" si="6"/>
        <v>0</v>
      </c>
      <c r="AG24" s="141">
        <f t="shared" si="7"/>
        <v>0</v>
      </c>
      <c r="AH24" s="81">
        <f t="shared" si="8"/>
        <v>0</v>
      </c>
      <c r="AI24" s="141">
        <f t="shared" si="9"/>
        <v>0</v>
      </c>
      <c r="AJ24" s="81">
        <f t="shared" si="10"/>
        <v>0</v>
      </c>
      <c r="AK24" s="141">
        <f t="shared" si="11"/>
        <v>0</v>
      </c>
      <c r="AL24" s="81">
        <f>SUMIF($N$14:$N$43,$AD24,Y$14:$Y65)</f>
        <v>0</v>
      </c>
      <c r="AM24" s="141">
        <f t="shared" si="12"/>
        <v>0</v>
      </c>
      <c r="AN24" s="81">
        <f t="shared" si="13"/>
        <v>0</v>
      </c>
      <c r="AO24" s="141">
        <f t="shared" si="14"/>
        <v>0</v>
      </c>
      <c r="AP24" s="141"/>
      <c r="AS24" s="80" t="s">
        <v>30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</row>
    <row r="25" spans="1:50">
      <c r="A25" s="75">
        <f t="shared" si="15"/>
        <v>12</v>
      </c>
      <c r="C25" s="80" t="s">
        <v>155</v>
      </c>
      <c r="D25" s="136">
        <v>3840029.3236178136</v>
      </c>
      <c r="E25" s="137">
        <v>437.16180824428659</v>
      </c>
      <c r="F25" s="138">
        <v>0.2071411415695418</v>
      </c>
      <c r="G25" s="137">
        <v>2110.4537946051719</v>
      </c>
      <c r="H25" s="139">
        <v>1.8857561923018804</v>
      </c>
      <c r="I25" s="137">
        <f t="shared" si="16"/>
        <v>3979.8013117437035</v>
      </c>
      <c r="J25" s="140">
        <f t="shared" si="17"/>
        <v>0.8236</v>
      </c>
      <c r="K25" s="137">
        <v>1738.1697452368196</v>
      </c>
      <c r="L25" s="137"/>
      <c r="N25" s="80" t="s">
        <v>31</v>
      </c>
      <c r="O25" s="75">
        <f t="shared" si="18"/>
        <v>12</v>
      </c>
      <c r="P25" s="80" t="str">
        <f t="shared" si="0"/>
        <v>TXRT22 - S</v>
      </c>
      <c r="Q25" s="140">
        <v>1.08212</v>
      </c>
      <c r="R25" s="137">
        <f t="shared" si="1"/>
        <v>2110.4537946051719</v>
      </c>
      <c r="S25" s="137">
        <f t="shared" si="19"/>
        <v>2283.7642602181486</v>
      </c>
      <c r="T25" s="137">
        <f t="shared" si="20"/>
        <v>2283.7642602181486</v>
      </c>
      <c r="U25" s="137">
        <f t="shared" si="21"/>
        <v>2283.7642602181486</v>
      </c>
      <c r="V25" s="137">
        <f t="shared" si="2"/>
        <v>3979.8013117437035</v>
      </c>
      <c r="W25" s="137">
        <f t="shared" si="22"/>
        <v>4306.6225954640968</v>
      </c>
      <c r="X25" s="137">
        <f t="shared" si="3"/>
        <v>4306.6225954640968</v>
      </c>
      <c r="Y25" s="137">
        <f t="shared" si="4"/>
        <v>4306.6225954640968</v>
      </c>
      <c r="Z25" s="137">
        <f t="shared" si="5"/>
        <v>4306.6225954640968</v>
      </c>
      <c r="AA25" s="137"/>
      <c r="AC25" s="75">
        <f t="shared" si="23"/>
        <v>12</v>
      </c>
      <c r="AD25" s="80" t="s">
        <v>35</v>
      </c>
      <c r="AE25" s="75" t="s">
        <v>56</v>
      </c>
      <c r="AF25" s="81">
        <f t="shared" si="6"/>
        <v>6838.9850877261824</v>
      </c>
      <c r="AG25" s="141">
        <f t="shared" si="7"/>
        <v>4.0386679860375833E-3</v>
      </c>
      <c r="AH25" s="81">
        <f t="shared" si="8"/>
        <v>6838.9850877261824</v>
      </c>
      <c r="AI25" s="141">
        <f t="shared" si="9"/>
        <v>4.0386679860375833E-3</v>
      </c>
      <c r="AJ25" s="81">
        <f t="shared" si="10"/>
        <v>6838.9850877261824</v>
      </c>
      <c r="AK25" s="141">
        <f t="shared" si="11"/>
        <v>2.6850313967606088E-3</v>
      </c>
      <c r="AL25" s="81">
        <f>SUMIF($N$14:$N$43,$AD25,Y$14:$Y65)</f>
        <v>6838.9850877261824</v>
      </c>
      <c r="AM25" s="141">
        <f t="shared" si="12"/>
        <v>2.6850313967606088E-3</v>
      </c>
      <c r="AN25" s="81">
        <f t="shared" si="13"/>
        <v>6838.9850877261824</v>
      </c>
      <c r="AO25" s="141">
        <f t="shared" si="14"/>
        <v>2.6850313967606088E-3</v>
      </c>
      <c r="AP25" s="141"/>
      <c r="AS25" s="80" t="s">
        <v>155</v>
      </c>
      <c r="AT25" s="75">
        <v>0</v>
      </c>
      <c r="AU25" s="75">
        <v>0</v>
      </c>
      <c r="AV25" s="75">
        <v>0</v>
      </c>
      <c r="AW25" s="75">
        <v>0</v>
      </c>
      <c r="AX25" s="75">
        <v>0</v>
      </c>
    </row>
    <row r="26" spans="1:50">
      <c r="A26" s="75">
        <f t="shared" si="15"/>
        <v>13</v>
      </c>
      <c r="C26" s="80" t="s">
        <v>156</v>
      </c>
      <c r="D26" s="136">
        <v>1418502292.364264</v>
      </c>
      <c r="E26" s="137">
        <v>161487.05514165119</v>
      </c>
      <c r="F26" s="138">
        <v>0.47593331110839221</v>
      </c>
      <c r="G26" s="137">
        <v>339306.05690441583</v>
      </c>
      <c r="H26" s="139">
        <v>1.2109305176464022</v>
      </c>
      <c r="I26" s="137">
        <f t="shared" si="16"/>
        <v>410876.05912782386</v>
      </c>
      <c r="J26" s="140">
        <f t="shared" si="17"/>
        <v>0.87500000000000011</v>
      </c>
      <c r="K26" s="137">
        <v>296892.79979136388</v>
      </c>
      <c r="L26" s="137"/>
      <c r="N26" s="80" t="s">
        <v>32</v>
      </c>
      <c r="O26" s="75">
        <f t="shared" si="18"/>
        <v>13</v>
      </c>
      <c r="P26" s="80" t="str">
        <f t="shared" si="0"/>
        <v>TXRT24 - S</v>
      </c>
      <c r="Q26" s="140">
        <v>1.08212</v>
      </c>
      <c r="R26" s="137">
        <f t="shared" si="1"/>
        <v>339306.05690441583</v>
      </c>
      <c r="S26" s="137">
        <f t="shared" si="19"/>
        <v>367169.87029740645</v>
      </c>
      <c r="T26" s="137">
        <f t="shared" si="20"/>
        <v>367169.87029740645</v>
      </c>
      <c r="U26" s="137">
        <f t="shared" si="21"/>
        <v>367169.87029740645</v>
      </c>
      <c r="V26" s="137">
        <f t="shared" si="2"/>
        <v>410876.05912782386</v>
      </c>
      <c r="W26" s="137">
        <f t="shared" si="22"/>
        <v>444617.20110340073</v>
      </c>
      <c r="X26" s="137">
        <f t="shared" si="3"/>
        <v>444617.20110340073</v>
      </c>
      <c r="Y26" s="137">
        <f t="shared" si="4"/>
        <v>444617.20110340073</v>
      </c>
      <c r="Z26" s="137">
        <f t="shared" si="5"/>
        <v>444617.20110340073</v>
      </c>
      <c r="AA26" s="137"/>
      <c r="AC26" s="75">
        <f t="shared" si="23"/>
        <v>13</v>
      </c>
      <c r="AD26" s="80" t="s">
        <v>36</v>
      </c>
      <c r="AE26" s="75" t="s">
        <v>57</v>
      </c>
      <c r="AF26" s="81">
        <f t="shared" si="6"/>
        <v>0</v>
      </c>
      <c r="AG26" s="141">
        <f t="shared" si="7"/>
        <v>0</v>
      </c>
      <c r="AH26" s="81">
        <f t="shared" si="8"/>
        <v>0</v>
      </c>
      <c r="AI26" s="141">
        <f t="shared" si="9"/>
        <v>0</v>
      </c>
      <c r="AJ26" s="81">
        <f t="shared" si="10"/>
        <v>0</v>
      </c>
      <c r="AK26" s="141">
        <f t="shared" si="11"/>
        <v>0</v>
      </c>
      <c r="AL26" s="81">
        <f>SUMIF($N$14:$N$43,$AD26,Y$14:$Y66)</f>
        <v>0</v>
      </c>
      <c r="AM26" s="141">
        <f t="shared" si="12"/>
        <v>0</v>
      </c>
      <c r="AN26" s="81">
        <f t="shared" si="13"/>
        <v>0</v>
      </c>
      <c r="AO26" s="141">
        <f t="shared" si="14"/>
        <v>0</v>
      </c>
      <c r="AP26" s="141"/>
      <c r="AS26" s="80" t="s">
        <v>156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</row>
    <row r="27" spans="1:50">
      <c r="A27" s="75">
        <f t="shared" si="15"/>
        <v>14</v>
      </c>
      <c r="C27" s="80" t="s">
        <v>157</v>
      </c>
      <c r="D27" s="136">
        <v>32332348</v>
      </c>
      <c r="E27" s="137">
        <v>3680.8228597449911</v>
      </c>
      <c r="F27" s="138">
        <v>0.48958960652456246</v>
      </c>
      <c r="G27" s="137">
        <v>7518.1801465802282</v>
      </c>
      <c r="H27" s="139">
        <v>1.1445118718690446</v>
      </c>
      <c r="I27" s="137">
        <f t="shared" si="16"/>
        <v>8604.6464326112255</v>
      </c>
      <c r="J27" s="140">
        <f t="shared" si="17"/>
        <v>0.8958258390450291</v>
      </c>
      <c r="K27" s="137">
        <v>6734.9800379019125</v>
      </c>
      <c r="L27" s="137"/>
      <c r="N27" s="80" t="s">
        <v>32</v>
      </c>
      <c r="O27" s="75">
        <f t="shared" si="18"/>
        <v>14</v>
      </c>
      <c r="P27" s="80" t="str">
        <f t="shared" si="0"/>
        <v>TXRT24 - P</v>
      </c>
      <c r="Q27" s="140">
        <v>1.0626500000000001</v>
      </c>
      <c r="R27" s="137">
        <f t="shared" si="1"/>
        <v>7518.1801465802282</v>
      </c>
      <c r="S27" s="137">
        <f t="shared" si="19"/>
        <v>7989.1941327634804</v>
      </c>
      <c r="T27" s="137">
        <f t="shared" si="20"/>
        <v>7989.1941327634804</v>
      </c>
      <c r="U27" s="137">
        <f t="shared" si="21"/>
        <v>7989.1941327634804</v>
      </c>
      <c r="V27" s="137">
        <f t="shared" si="2"/>
        <v>8604.6464326112255</v>
      </c>
      <c r="W27" s="137">
        <f t="shared" si="22"/>
        <v>9143.7275316143187</v>
      </c>
      <c r="X27" s="137">
        <f t="shared" si="3"/>
        <v>0</v>
      </c>
      <c r="Y27" s="137">
        <f t="shared" si="4"/>
        <v>0</v>
      </c>
      <c r="Z27" s="137">
        <f t="shared" si="5"/>
        <v>0</v>
      </c>
      <c r="AA27" s="137"/>
      <c r="AC27" s="75">
        <f t="shared" si="23"/>
        <v>14</v>
      </c>
      <c r="AD27" s="80" t="s">
        <v>38</v>
      </c>
      <c r="AE27" s="75" t="s">
        <v>59</v>
      </c>
      <c r="AF27" s="81">
        <f t="shared" si="6"/>
        <v>1931.4283905774298</v>
      </c>
      <c r="AG27" s="141">
        <f t="shared" si="7"/>
        <v>1.1405783034018323E-3</v>
      </c>
      <c r="AH27" s="81">
        <f t="shared" si="8"/>
        <v>1931.4283905774298</v>
      </c>
      <c r="AI27" s="141">
        <f t="shared" si="9"/>
        <v>1.1405783034018323E-3</v>
      </c>
      <c r="AJ27" s="81">
        <f t="shared" si="10"/>
        <v>1932.5970802077443</v>
      </c>
      <c r="AK27" s="141">
        <f t="shared" si="11"/>
        <v>7.5875057060124896E-4</v>
      </c>
      <c r="AL27" s="81">
        <f>SUMIF($N$14:$N$43,$AD27,Y$14:$Y67)</f>
        <v>1932.5970802077443</v>
      </c>
      <c r="AM27" s="141">
        <f t="shared" si="12"/>
        <v>7.5875057060124896E-4</v>
      </c>
      <c r="AN27" s="81">
        <f t="shared" si="13"/>
        <v>1932.5970802077443</v>
      </c>
      <c r="AO27" s="141">
        <f t="shared" si="14"/>
        <v>7.5875057060124896E-4</v>
      </c>
      <c r="AP27" s="141"/>
      <c r="AS27" s="80" t="s">
        <v>157</v>
      </c>
      <c r="AT27" s="75">
        <v>0</v>
      </c>
      <c r="AU27" s="75">
        <v>0</v>
      </c>
      <c r="AV27" s="81">
        <f>$W27</f>
        <v>9143.7275316143187</v>
      </c>
      <c r="AW27" s="81">
        <f t="shared" ref="AW27:AX27" si="26">$W27</f>
        <v>9143.7275316143187</v>
      </c>
      <c r="AX27" s="81">
        <f t="shared" si="26"/>
        <v>9143.7275316143187</v>
      </c>
    </row>
    <row r="28" spans="1:50">
      <c r="A28" s="75">
        <f t="shared" si="15"/>
        <v>15</v>
      </c>
      <c r="C28" s="80" t="s">
        <v>158</v>
      </c>
      <c r="D28" s="136">
        <v>425051981.864268</v>
      </c>
      <c r="E28" s="137">
        <v>48389.342197662569</v>
      </c>
      <c r="F28" s="138">
        <v>0.66614107882237639</v>
      </c>
      <c r="G28" s="137">
        <v>72641.282358996177</v>
      </c>
      <c r="H28" s="139">
        <v>1.1675097105160561</v>
      </c>
      <c r="I28" s="137">
        <f t="shared" si="16"/>
        <v>84809.402538466718</v>
      </c>
      <c r="J28" s="140">
        <f t="shared" si="17"/>
        <v>0.96989108072868913</v>
      </c>
      <c r="K28" s="137">
        <v>70454.131852684659</v>
      </c>
      <c r="L28" s="137"/>
      <c r="N28" s="80" t="s">
        <v>33</v>
      </c>
      <c r="O28" s="75">
        <f t="shared" si="18"/>
        <v>15</v>
      </c>
      <c r="P28" s="80" t="str">
        <f t="shared" si="0"/>
        <v>TXRT25 - S</v>
      </c>
      <c r="Q28" s="140">
        <v>1.08212</v>
      </c>
      <c r="R28" s="137">
        <f t="shared" si="1"/>
        <v>72641.282358996177</v>
      </c>
      <c r="S28" s="137">
        <f t="shared" si="19"/>
        <v>78606.584466316941</v>
      </c>
      <c r="T28" s="137">
        <f t="shared" si="20"/>
        <v>78606.584466316941</v>
      </c>
      <c r="U28" s="137">
        <f t="shared" si="21"/>
        <v>78606.584466316941</v>
      </c>
      <c r="V28" s="137">
        <f t="shared" si="2"/>
        <v>84809.402538466718</v>
      </c>
      <c r="W28" s="137">
        <f t="shared" si="22"/>
        <v>91773.950674925596</v>
      </c>
      <c r="X28" s="137">
        <f t="shared" si="3"/>
        <v>91773.950674925596</v>
      </c>
      <c r="Y28" s="137">
        <f t="shared" si="4"/>
        <v>91773.950674925596</v>
      </c>
      <c r="Z28" s="137">
        <f t="shared" si="5"/>
        <v>91773.950674925596</v>
      </c>
      <c r="AA28" s="137"/>
      <c r="AC28" s="75">
        <f t="shared" si="23"/>
        <v>15</v>
      </c>
      <c r="AD28" s="80" t="s">
        <v>39</v>
      </c>
      <c r="AE28" s="75" t="s">
        <v>60</v>
      </c>
      <c r="AF28" s="81">
        <f>SUMIF($N$14:$N$43,$AD28,T$14:T$43)</f>
        <v>62806.519345834422</v>
      </c>
      <c r="AG28" s="141">
        <f t="shared" si="7"/>
        <v>3.7089520702669999E-2</v>
      </c>
      <c r="AH28" s="81">
        <f>SUMIF($N$14:$N$43,$AD28,U$14:U$43)</f>
        <v>62806.519345834422</v>
      </c>
      <c r="AI28" s="141">
        <f t="shared" si="9"/>
        <v>3.7089520702669999E-2</v>
      </c>
      <c r="AJ28" s="81">
        <f>SUMIF($N$14:$N$43,$AD28,X$14:X$43)</f>
        <v>63064.582801236524</v>
      </c>
      <c r="AK28" s="141">
        <f t="shared" si="11"/>
        <v>2.4759578018209705E-2</v>
      </c>
      <c r="AL28" s="81">
        <f>SUMIF($N$14:$N$43,$AD28,Y$14:$Y69)</f>
        <v>63064.582801236524</v>
      </c>
      <c r="AM28" s="141">
        <f t="shared" si="12"/>
        <v>2.4759578018209705E-2</v>
      </c>
      <c r="AN28" s="81">
        <f>SUMIF($N$14:$N$43,$AD28,Z$14:Z$43)</f>
        <v>63064.582801236524</v>
      </c>
      <c r="AO28" s="141">
        <f t="shared" si="14"/>
        <v>2.4759578018209705E-2</v>
      </c>
      <c r="AP28" s="141"/>
      <c r="AS28" s="80" t="s">
        <v>158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</row>
    <row r="29" spans="1:50">
      <c r="A29" s="75">
        <f t="shared" si="15"/>
        <v>16</v>
      </c>
      <c r="C29" s="80" t="s">
        <v>159</v>
      </c>
      <c r="D29" s="136">
        <v>178355773</v>
      </c>
      <c r="E29" s="137">
        <v>20304.618966302369</v>
      </c>
      <c r="F29" s="138">
        <v>0.67630848209126404</v>
      </c>
      <c r="G29" s="137">
        <v>30022.718188476563</v>
      </c>
      <c r="H29" s="139">
        <v>1.1272067002235966</v>
      </c>
      <c r="I29" s="137">
        <f t="shared" si="16"/>
        <v>33841.809100975624</v>
      </c>
      <c r="J29" s="140">
        <f t="shared" si="17"/>
        <v>0.808977606740372</v>
      </c>
      <c r="K29" s="137">
        <v>24287.706707954407</v>
      </c>
      <c r="L29" s="137"/>
      <c r="N29" s="80" t="s">
        <v>33</v>
      </c>
      <c r="O29" s="75">
        <f t="shared" si="18"/>
        <v>16</v>
      </c>
      <c r="P29" s="80" t="str">
        <f t="shared" si="0"/>
        <v>TXRT25 - P</v>
      </c>
      <c r="Q29" s="140">
        <v>1.0626500000000001</v>
      </c>
      <c r="R29" s="137">
        <f t="shared" si="1"/>
        <v>30022.718188476563</v>
      </c>
      <c r="S29" s="137">
        <f t="shared" si="19"/>
        <v>31903.641482984622</v>
      </c>
      <c r="T29" s="137">
        <f t="shared" si="20"/>
        <v>31903.641482984622</v>
      </c>
      <c r="U29" s="137">
        <f t="shared" si="21"/>
        <v>31903.641482984622</v>
      </c>
      <c r="V29" s="137">
        <f t="shared" si="2"/>
        <v>33841.809100975624</v>
      </c>
      <c r="W29" s="137">
        <f t="shared" si="22"/>
        <v>35961.998441151751</v>
      </c>
      <c r="X29" s="137">
        <f t="shared" si="3"/>
        <v>0</v>
      </c>
      <c r="Y29" s="137">
        <f t="shared" si="4"/>
        <v>0</v>
      </c>
      <c r="Z29" s="137">
        <f t="shared" si="5"/>
        <v>0</v>
      </c>
      <c r="AA29" s="137"/>
      <c r="AC29" s="75">
        <f t="shared" si="23"/>
        <v>16</v>
      </c>
      <c r="AD29" s="80" t="s">
        <v>33</v>
      </c>
      <c r="AE29" s="75" t="s">
        <v>53</v>
      </c>
      <c r="AF29" s="81">
        <f>SUMIF($N$14:$N$43,$AD29,T$14:T$43)</f>
        <v>110510.22594930156</v>
      </c>
      <c r="AG29" s="141">
        <f t="shared" si="7"/>
        <v>6.5260284376437203E-2</v>
      </c>
      <c r="AH29" s="81">
        <f>SUMIF($N$14:$N$43,$AD29,U$14:U$43)</f>
        <v>110510.22594930156</v>
      </c>
      <c r="AI29" s="141">
        <f t="shared" si="9"/>
        <v>6.5260284376437203E-2</v>
      </c>
      <c r="AJ29" s="81">
        <f>SUMIF($N$14:$N$43,$AD29,X$14:X$43)</f>
        <v>91773.950674925596</v>
      </c>
      <c r="AK29" s="141">
        <f t="shared" si="11"/>
        <v>3.6031068324622238E-2</v>
      </c>
      <c r="AL29" s="81">
        <f>SUMIF($N$14:$N$43,$AD29,Y$14:$Y70)</f>
        <v>91773.950674925596</v>
      </c>
      <c r="AM29" s="141">
        <f t="shared" si="12"/>
        <v>3.6031068324622238E-2</v>
      </c>
      <c r="AN29" s="81">
        <f>SUMIF($N$14:$N$43,$AD29,Z$14:Z$43)</f>
        <v>91773.950674925596</v>
      </c>
      <c r="AO29" s="141">
        <f t="shared" si="14"/>
        <v>3.6031068324622238E-2</v>
      </c>
      <c r="AP29" s="141"/>
      <c r="AS29" s="80" t="s">
        <v>159</v>
      </c>
      <c r="AT29" s="75">
        <v>0</v>
      </c>
      <c r="AU29" s="75">
        <v>0</v>
      </c>
      <c r="AV29" s="81">
        <f>$W29</f>
        <v>35961.998441151751</v>
      </c>
      <c r="AW29" s="81">
        <f t="shared" ref="AW29:AX31" si="27">$W29</f>
        <v>35961.998441151751</v>
      </c>
      <c r="AX29" s="81">
        <f t="shared" si="27"/>
        <v>35961.998441151751</v>
      </c>
    </row>
    <row r="30" spans="1:50">
      <c r="A30" s="75">
        <f t="shared" si="15"/>
        <v>17</v>
      </c>
      <c r="C30" s="80" t="s">
        <v>160</v>
      </c>
      <c r="D30" s="136">
        <v>7699293</v>
      </c>
      <c r="E30" s="137">
        <v>876.51331967213116</v>
      </c>
      <c r="F30" s="138">
        <v>0.58434221311475398</v>
      </c>
      <c r="G30" s="137">
        <v>1500.0000000000002</v>
      </c>
      <c r="H30" s="139">
        <v>1</v>
      </c>
      <c r="I30" s="137">
        <f t="shared" si="16"/>
        <v>1500.0000000000002</v>
      </c>
      <c r="J30" s="140">
        <f t="shared" si="17"/>
        <v>0.99999999999999989</v>
      </c>
      <c r="K30" s="137">
        <v>1500</v>
      </c>
      <c r="L30" s="137"/>
      <c r="N30" s="80" t="s">
        <v>161</v>
      </c>
      <c r="O30" s="75">
        <f t="shared" si="18"/>
        <v>17</v>
      </c>
      <c r="P30" s="80" t="str">
        <f t="shared" si="0"/>
        <v>TXRT25 - T/115</v>
      </c>
      <c r="Q30" s="140">
        <v>1.0241199999999999</v>
      </c>
      <c r="R30" s="137">
        <f t="shared" si="1"/>
        <v>1500.0000000000002</v>
      </c>
      <c r="S30" s="137">
        <f t="shared" si="19"/>
        <v>1536.18</v>
      </c>
      <c r="T30" s="137">
        <f t="shared" si="20"/>
        <v>0</v>
      </c>
      <c r="U30" s="137">
        <f t="shared" si="21"/>
        <v>0</v>
      </c>
      <c r="V30" s="137">
        <f t="shared" si="2"/>
        <v>1500.0000000000002</v>
      </c>
      <c r="W30" s="137">
        <f t="shared" si="22"/>
        <v>1536.18</v>
      </c>
      <c r="X30" s="137">
        <f t="shared" si="3"/>
        <v>0</v>
      </c>
      <c r="Y30" s="137">
        <f t="shared" si="4"/>
        <v>0</v>
      </c>
      <c r="Z30" s="137">
        <f t="shared" si="5"/>
        <v>0</v>
      </c>
      <c r="AA30" s="137"/>
      <c r="AC30" s="75">
        <f t="shared" si="23"/>
        <v>17</v>
      </c>
      <c r="AD30" s="80" t="s">
        <v>54</v>
      </c>
      <c r="AE30" s="75" t="s">
        <v>163</v>
      </c>
      <c r="AF30" s="81">
        <f>SUMIF($N$14:$N$43,$AD30,T$14:T$43)</f>
        <v>0</v>
      </c>
      <c r="AG30" s="141">
        <f t="shared" si="7"/>
        <v>0</v>
      </c>
      <c r="AH30" s="81">
        <f>SUMIF($N$14:$N$43,$AD30,U$14:U$43)</f>
        <v>0</v>
      </c>
      <c r="AI30" s="141">
        <f t="shared" si="9"/>
        <v>0</v>
      </c>
      <c r="AJ30" s="81">
        <f>SUMIF($N$14:$N$43,$AD30,X$14:X$43)</f>
        <v>0</v>
      </c>
      <c r="AK30" s="141">
        <f t="shared" si="11"/>
        <v>0</v>
      </c>
      <c r="AL30" s="81">
        <f>SUMIF($N$14:$N$43,$AD30,Y$14:$Y71)</f>
        <v>0</v>
      </c>
      <c r="AM30" s="141">
        <f t="shared" si="12"/>
        <v>0</v>
      </c>
      <c r="AN30" s="81">
        <f>SUMIF($N$14:$N$43,$AD30,Z$14:Z$43)</f>
        <v>0</v>
      </c>
      <c r="AO30" s="141">
        <f t="shared" si="14"/>
        <v>0</v>
      </c>
      <c r="AP30" s="141"/>
      <c r="AS30" s="80" t="s">
        <v>160</v>
      </c>
      <c r="AT30" s="81">
        <f>S30</f>
        <v>1536.18</v>
      </c>
      <c r="AU30" s="81">
        <f>S30</f>
        <v>1536.18</v>
      </c>
      <c r="AV30" s="81">
        <f>$W30</f>
        <v>1536.18</v>
      </c>
      <c r="AW30" s="81">
        <f t="shared" si="27"/>
        <v>1536.18</v>
      </c>
      <c r="AX30" s="81">
        <f t="shared" si="27"/>
        <v>1536.18</v>
      </c>
    </row>
    <row r="31" spans="1:50">
      <c r="A31" s="75">
        <f t="shared" si="15"/>
        <v>18</v>
      </c>
      <c r="C31" s="80" t="s">
        <v>162</v>
      </c>
      <c r="D31" s="136">
        <v>314641719</v>
      </c>
      <c r="E31" s="137">
        <v>35819.867827868853</v>
      </c>
      <c r="F31" s="138">
        <v>0.88663039177893188</v>
      </c>
      <c r="G31" s="137">
        <v>40400.000000000007</v>
      </c>
      <c r="H31" s="139">
        <v>1.0699658563986121</v>
      </c>
      <c r="I31" s="137">
        <f t="shared" si="16"/>
        <v>43226.620598503934</v>
      </c>
      <c r="J31" s="140">
        <f t="shared" si="17"/>
        <v>1</v>
      </c>
      <c r="K31" s="137">
        <v>40400.000000000007</v>
      </c>
      <c r="L31" s="137"/>
      <c r="N31" s="80" t="s">
        <v>34</v>
      </c>
      <c r="O31" s="75">
        <f t="shared" si="18"/>
        <v>18</v>
      </c>
      <c r="P31" s="80" t="str">
        <f t="shared" si="0"/>
        <v>TXRT26 - T/115</v>
      </c>
      <c r="Q31" s="140">
        <v>1.0241199999999999</v>
      </c>
      <c r="R31" s="137">
        <f t="shared" si="1"/>
        <v>40400.000000000007</v>
      </c>
      <c r="S31" s="137">
        <f t="shared" si="19"/>
        <v>41374.448000000004</v>
      </c>
      <c r="T31" s="137">
        <f t="shared" si="20"/>
        <v>0</v>
      </c>
      <c r="U31" s="137">
        <f t="shared" si="21"/>
        <v>0</v>
      </c>
      <c r="V31" s="137">
        <f t="shared" si="2"/>
        <v>43226.620598503934</v>
      </c>
      <c r="W31" s="137">
        <f t="shared" si="22"/>
        <v>44269.246687339844</v>
      </c>
      <c r="X31" s="137">
        <f t="shared" si="3"/>
        <v>0</v>
      </c>
      <c r="Y31" s="137">
        <f t="shared" si="4"/>
        <v>0</v>
      </c>
      <c r="Z31" s="137">
        <f t="shared" si="5"/>
        <v>0</v>
      </c>
      <c r="AA31" s="137"/>
      <c r="AC31" s="75">
        <f t="shared" si="23"/>
        <v>18</v>
      </c>
      <c r="AD31" s="80" t="s">
        <v>161</v>
      </c>
      <c r="AE31" s="75" t="s">
        <v>165</v>
      </c>
      <c r="AF31" s="81">
        <f>SUMIF($N$14:$N$43,$AD31,T$14:T$43)</f>
        <v>0</v>
      </c>
      <c r="AG31" s="141">
        <f t="shared" si="7"/>
        <v>0</v>
      </c>
      <c r="AH31" s="81">
        <f>SUMIF($N$14:$N$43,$AD31,U$14:U$43)</f>
        <v>0</v>
      </c>
      <c r="AI31" s="141">
        <f t="shared" si="9"/>
        <v>0</v>
      </c>
      <c r="AJ31" s="81">
        <f>SUMIF($N$14:$N$43,$AD31,X$14:X$43)</f>
        <v>0</v>
      </c>
      <c r="AK31" s="141">
        <f t="shared" si="11"/>
        <v>0</v>
      </c>
      <c r="AL31" s="81">
        <f>SUMIF($N$14:$N$43,$AD31,Y$14:$Y72)</f>
        <v>0</v>
      </c>
      <c r="AM31" s="141">
        <f t="shared" si="12"/>
        <v>0</v>
      </c>
      <c r="AN31" s="81">
        <f>SUMIF($N$14:$N$43,$AD31,Z$14:Z$43)</f>
        <v>0</v>
      </c>
      <c r="AO31" s="141">
        <f t="shared" si="14"/>
        <v>0</v>
      </c>
      <c r="AP31" s="141"/>
      <c r="AS31" s="80" t="s">
        <v>162</v>
      </c>
      <c r="AT31" s="81">
        <f>S31</f>
        <v>41374.448000000004</v>
      </c>
      <c r="AU31" s="81">
        <f>S31</f>
        <v>41374.448000000004</v>
      </c>
      <c r="AV31" s="81">
        <f>$W31</f>
        <v>44269.246687339844</v>
      </c>
      <c r="AW31" s="81">
        <f t="shared" si="27"/>
        <v>44269.246687339844</v>
      </c>
      <c r="AX31" s="81">
        <f t="shared" si="27"/>
        <v>44269.246687339844</v>
      </c>
    </row>
    <row r="32" spans="1:50">
      <c r="A32" s="75">
        <f t="shared" si="15"/>
        <v>19</v>
      </c>
      <c r="C32" s="80" t="s">
        <v>164</v>
      </c>
      <c r="D32" s="136">
        <v>26829319</v>
      </c>
      <c r="E32" s="137">
        <v>3054.3395947176687</v>
      </c>
      <c r="F32" s="138">
        <v>0.48328252216364742</v>
      </c>
      <c r="G32" s="137">
        <v>6319.9876979689707</v>
      </c>
      <c r="H32" s="139">
        <v>1</v>
      </c>
      <c r="I32" s="137">
        <f t="shared" si="16"/>
        <v>6319.9876979689707</v>
      </c>
      <c r="J32" s="140">
        <f t="shared" si="17"/>
        <v>0</v>
      </c>
      <c r="K32" s="137">
        <v>0</v>
      </c>
      <c r="L32" s="137"/>
      <c r="N32" s="80" t="s">
        <v>35</v>
      </c>
      <c r="O32" s="75">
        <f t="shared" si="18"/>
        <v>19</v>
      </c>
      <c r="P32" s="80" t="str">
        <f t="shared" si="0"/>
        <v>TXRT28 - S</v>
      </c>
      <c r="Q32" s="140">
        <v>1.08212</v>
      </c>
      <c r="R32" s="137">
        <f t="shared" si="1"/>
        <v>6319.9876979689707</v>
      </c>
      <c r="S32" s="137">
        <f t="shared" si="19"/>
        <v>6838.9850877261824</v>
      </c>
      <c r="T32" s="137">
        <f t="shared" si="20"/>
        <v>6838.9850877261824</v>
      </c>
      <c r="U32" s="137">
        <f t="shared" si="21"/>
        <v>6838.9850877261824</v>
      </c>
      <c r="V32" s="137">
        <f t="shared" si="2"/>
        <v>6319.9876979689707</v>
      </c>
      <c r="W32" s="137">
        <f t="shared" si="22"/>
        <v>6838.9850877261824</v>
      </c>
      <c r="X32" s="137">
        <f t="shared" si="3"/>
        <v>6838.9850877261824</v>
      </c>
      <c r="Y32" s="137">
        <f t="shared" si="4"/>
        <v>6838.9850877261824</v>
      </c>
      <c r="Z32" s="137">
        <f t="shared" si="5"/>
        <v>6838.9850877261824</v>
      </c>
      <c r="AA32" s="137"/>
      <c r="AC32" s="75">
        <f t="shared" si="23"/>
        <v>19</v>
      </c>
      <c r="AD32" s="80" t="s">
        <v>37</v>
      </c>
      <c r="AE32" s="75" t="s">
        <v>167</v>
      </c>
      <c r="AF32" s="81">
        <f>SUMIF($N$14:$N$43,$AD32,T$14:T$43)</f>
        <v>0</v>
      </c>
      <c r="AG32" s="141">
        <f t="shared" si="7"/>
        <v>0</v>
      </c>
      <c r="AH32" s="81">
        <f>SUMIF($N$14:$N$43,$AD32,U$14:U$43)</f>
        <v>0</v>
      </c>
      <c r="AI32" s="141">
        <f t="shared" si="9"/>
        <v>0</v>
      </c>
      <c r="AJ32" s="81">
        <f>SUMIF($N$14:$N$43,$AD32,X$14:X$43)</f>
        <v>0</v>
      </c>
      <c r="AK32" s="141">
        <f t="shared" si="11"/>
        <v>0</v>
      </c>
      <c r="AL32" s="81">
        <f>SUMIF($N$14:$N$43,$AD32,Y$14:$Y73)</f>
        <v>0</v>
      </c>
      <c r="AM32" s="141">
        <f t="shared" si="12"/>
        <v>0</v>
      </c>
      <c r="AN32" s="81">
        <f>SUMIF($N$14:$N$43,$AD32,Z$14:Z$43)</f>
        <v>0</v>
      </c>
      <c r="AO32" s="141">
        <f t="shared" si="14"/>
        <v>0</v>
      </c>
      <c r="AP32" s="141"/>
      <c r="AS32" s="80" t="s">
        <v>164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</row>
    <row r="33" spans="1:50">
      <c r="A33" s="75">
        <f t="shared" si="15"/>
        <v>20</v>
      </c>
      <c r="C33" s="80" t="s">
        <v>166</v>
      </c>
      <c r="D33" s="136">
        <v>7629849.691559365</v>
      </c>
      <c r="E33" s="137">
        <v>868.60766069664908</v>
      </c>
      <c r="F33" s="138">
        <v>0.39680569241509778</v>
      </c>
      <c r="G33" s="137">
        <v>2189</v>
      </c>
      <c r="H33" s="139">
        <v>1</v>
      </c>
      <c r="I33" s="137">
        <f t="shared" si="16"/>
        <v>2189</v>
      </c>
      <c r="J33" s="140">
        <f t="shared" si="17"/>
        <v>0.80264961169483773</v>
      </c>
      <c r="K33" s="137">
        <v>1756.9999999999998</v>
      </c>
      <c r="L33" s="137"/>
      <c r="N33" s="80" t="s">
        <v>36</v>
      </c>
      <c r="O33" s="75">
        <f t="shared" si="18"/>
        <v>20</v>
      </c>
      <c r="P33" s="80" t="str">
        <f t="shared" si="0"/>
        <v>TXRT30 - T/69</v>
      </c>
      <c r="Q33" s="140">
        <v>1.0279</v>
      </c>
      <c r="R33" s="137">
        <f t="shared" si="1"/>
        <v>2189</v>
      </c>
      <c r="S33" s="137">
        <f t="shared" si="19"/>
        <v>2250.0731000000001</v>
      </c>
      <c r="T33" s="137">
        <f t="shared" si="20"/>
        <v>0</v>
      </c>
      <c r="U33" s="137">
        <f t="shared" si="21"/>
        <v>0</v>
      </c>
      <c r="V33" s="137">
        <f t="shared" si="2"/>
        <v>2189</v>
      </c>
      <c r="W33" s="137">
        <f t="shared" si="22"/>
        <v>2250.0731000000001</v>
      </c>
      <c r="X33" s="137">
        <f t="shared" si="3"/>
        <v>0</v>
      </c>
      <c r="Y33" s="137">
        <f t="shared" si="4"/>
        <v>0</v>
      </c>
      <c r="Z33" s="137">
        <f t="shared" si="5"/>
        <v>0</v>
      </c>
      <c r="AA33" s="137"/>
      <c r="AD33" s="80"/>
      <c r="AG33" s="141"/>
      <c r="AI33" s="141"/>
      <c r="AK33" s="141"/>
      <c r="AM33" s="141"/>
      <c r="AO33" s="141"/>
      <c r="AP33" s="141"/>
      <c r="AS33" s="80" t="s">
        <v>166</v>
      </c>
      <c r="AT33" s="81">
        <f>S33</f>
        <v>2250.0731000000001</v>
      </c>
      <c r="AU33" s="81">
        <f>S33</f>
        <v>2250.0731000000001</v>
      </c>
      <c r="AV33" s="81">
        <f>$W33</f>
        <v>2250.0731000000001</v>
      </c>
      <c r="AW33" s="81">
        <f t="shared" ref="AW33:AX35" si="28">$W33</f>
        <v>2250.0731000000001</v>
      </c>
      <c r="AX33" s="81">
        <f t="shared" si="28"/>
        <v>2250.0731000000001</v>
      </c>
    </row>
    <row r="34" spans="1:50">
      <c r="A34" s="75">
        <f t="shared" si="15"/>
        <v>21</v>
      </c>
      <c r="C34" s="80" t="s">
        <v>168</v>
      </c>
      <c r="D34" s="136">
        <v>13938782.308440635</v>
      </c>
      <c r="E34" s="137">
        <v>1586.8376944946078</v>
      </c>
      <c r="F34" s="138">
        <v>0.42169484307589894</v>
      </c>
      <c r="G34" s="137">
        <v>3763</v>
      </c>
      <c r="H34" s="139">
        <v>1</v>
      </c>
      <c r="I34" s="137">
        <f t="shared" si="16"/>
        <v>3763</v>
      </c>
      <c r="J34" s="140">
        <f t="shared" si="17"/>
        <v>0.86181238373638058</v>
      </c>
      <c r="K34" s="137">
        <v>3243</v>
      </c>
      <c r="L34" s="137"/>
      <c r="N34" s="80" t="s">
        <v>36</v>
      </c>
      <c r="O34" s="75">
        <f t="shared" si="18"/>
        <v>21</v>
      </c>
      <c r="P34" s="80" t="str">
        <f t="shared" si="0"/>
        <v>TXRT30 - T/115</v>
      </c>
      <c r="Q34" s="140">
        <v>1.0241199999999999</v>
      </c>
      <c r="R34" s="137">
        <f t="shared" si="1"/>
        <v>3763</v>
      </c>
      <c r="S34" s="137">
        <f t="shared" si="19"/>
        <v>3853.7635599999999</v>
      </c>
      <c r="T34" s="137">
        <f t="shared" si="20"/>
        <v>0</v>
      </c>
      <c r="U34" s="137">
        <f t="shared" si="21"/>
        <v>0</v>
      </c>
      <c r="V34" s="137">
        <f t="shared" si="2"/>
        <v>3763</v>
      </c>
      <c r="W34" s="137">
        <f t="shared" si="22"/>
        <v>3853.7635599999999</v>
      </c>
      <c r="X34" s="137">
        <f t="shared" si="3"/>
        <v>0</v>
      </c>
      <c r="Y34" s="137">
        <f t="shared" si="4"/>
        <v>0</v>
      </c>
      <c r="Z34" s="137">
        <f t="shared" si="5"/>
        <v>0</v>
      </c>
      <c r="AA34" s="137"/>
      <c r="AC34" s="142">
        <f>AC32+1</f>
        <v>20</v>
      </c>
      <c r="AD34" s="143" t="s">
        <v>170</v>
      </c>
      <c r="AE34" s="142"/>
      <c r="AF34" s="144">
        <f t="shared" ref="AF34:AO34" si="29">SUM(AF14:AF33)</f>
        <v>1693376.4081052984</v>
      </c>
      <c r="AG34" s="145">
        <f t="shared" si="29"/>
        <v>0.99999999999999978</v>
      </c>
      <c r="AH34" s="144">
        <f t="shared" si="29"/>
        <v>1693376.4081052984</v>
      </c>
      <c r="AI34" s="145">
        <f t="shared" si="29"/>
        <v>0.99999999999999978</v>
      </c>
      <c r="AJ34" s="144">
        <f t="shared" si="29"/>
        <v>2547078.2561340495</v>
      </c>
      <c r="AK34" s="145">
        <f t="shared" si="29"/>
        <v>1</v>
      </c>
      <c r="AL34" s="144">
        <f t="shared" si="29"/>
        <v>2547078.2561340495</v>
      </c>
      <c r="AM34" s="145">
        <f t="shared" si="29"/>
        <v>1</v>
      </c>
      <c r="AN34" s="144">
        <f t="shared" si="29"/>
        <v>2547078.2561340495</v>
      </c>
      <c r="AO34" s="145">
        <f t="shared" si="29"/>
        <v>1</v>
      </c>
      <c r="AP34" s="141"/>
      <c r="AS34" s="80" t="s">
        <v>168</v>
      </c>
      <c r="AT34" s="81">
        <f>S34</f>
        <v>3853.7635599999999</v>
      </c>
      <c r="AU34" s="81">
        <f>S34</f>
        <v>3853.7635599999999</v>
      </c>
      <c r="AV34" s="81">
        <f>$W34</f>
        <v>3853.7635599999999</v>
      </c>
      <c r="AW34" s="81">
        <f t="shared" si="28"/>
        <v>3853.7635599999999</v>
      </c>
      <c r="AX34" s="81">
        <f t="shared" si="28"/>
        <v>3853.7635599999999</v>
      </c>
    </row>
    <row r="35" spans="1:50">
      <c r="A35" s="75">
        <f t="shared" si="15"/>
        <v>22</v>
      </c>
      <c r="C35" s="80" t="s">
        <v>169</v>
      </c>
      <c r="D35" s="136">
        <v>278539097.08000004</v>
      </c>
      <c r="E35" s="137">
        <v>31709.824348816033</v>
      </c>
      <c r="F35" s="138">
        <v>0.62176126174149093</v>
      </c>
      <c r="G35" s="137">
        <v>51000</v>
      </c>
      <c r="H35" s="139">
        <v>1.0684956681027247</v>
      </c>
      <c r="I35" s="137">
        <f t="shared" si="16"/>
        <v>54493.279073238955</v>
      </c>
      <c r="J35" s="140">
        <f t="shared" si="17"/>
        <v>1</v>
      </c>
      <c r="K35" s="137">
        <v>51000</v>
      </c>
      <c r="L35" s="137"/>
      <c r="N35" s="80" t="s">
        <v>37</v>
      </c>
      <c r="O35" s="75">
        <f t="shared" si="18"/>
        <v>22</v>
      </c>
      <c r="P35" s="80" t="str">
        <f t="shared" si="0"/>
        <v>TXRT31 - T/115</v>
      </c>
      <c r="Q35" s="140">
        <v>1.0241199999999999</v>
      </c>
      <c r="R35" s="137">
        <f t="shared" si="1"/>
        <v>51000</v>
      </c>
      <c r="S35" s="137">
        <f t="shared" si="19"/>
        <v>52230.119999999995</v>
      </c>
      <c r="T35" s="137">
        <f t="shared" si="20"/>
        <v>0</v>
      </c>
      <c r="U35" s="137">
        <f t="shared" si="21"/>
        <v>0</v>
      </c>
      <c r="V35" s="137">
        <f t="shared" si="2"/>
        <v>54493.279073238955</v>
      </c>
      <c r="W35" s="137">
        <f t="shared" si="22"/>
        <v>55807.656964485475</v>
      </c>
      <c r="X35" s="137">
        <f t="shared" si="3"/>
        <v>0</v>
      </c>
      <c r="Y35" s="137">
        <f t="shared" si="4"/>
        <v>0</v>
      </c>
      <c r="Z35" s="137">
        <f t="shared" si="5"/>
        <v>0</v>
      </c>
      <c r="AA35" s="137"/>
      <c r="AP35" s="146"/>
      <c r="AS35" s="80" t="s">
        <v>169</v>
      </c>
      <c r="AT35" s="81">
        <f>S35</f>
        <v>52230.119999999995</v>
      </c>
      <c r="AU35" s="81">
        <f>S35</f>
        <v>52230.119999999995</v>
      </c>
      <c r="AV35" s="81">
        <f>$W35</f>
        <v>55807.656964485475</v>
      </c>
      <c r="AW35" s="81">
        <f t="shared" si="28"/>
        <v>55807.656964485475</v>
      </c>
      <c r="AX35" s="81">
        <f t="shared" si="28"/>
        <v>55807.656964485475</v>
      </c>
    </row>
    <row r="36" spans="1:50">
      <c r="A36" s="75">
        <f t="shared" si="15"/>
        <v>23</v>
      </c>
      <c r="C36" s="80" t="s">
        <v>171</v>
      </c>
      <c r="D36" s="136">
        <v>1596380</v>
      </c>
      <c r="E36" s="137">
        <v>181.73724954462659</v>
      </c>
      <c r="F36" s="138">
        <v>0.10182179853866412</v>
      </c>
      <c r="G36" s="137">
        <v>1784.8560146540401</v>
      </c>
      <c r="H36" s="139">
        <v>1.0006050908415844</v>
      </c>
      <c r="I36" s="137">
        <f t="shared" si="16"/>
        <v>1785.9360146820541</v>
      </c>
      <c r="J36" s="140">
        <f t="shared" si="17"/>
        <v>5.6475144657976498E-3</v>
      </c>
      <c r="K36" s="137">
        <v>10.080000162124634</v>
      </c>
      <c r="L36" s="137"/>
      <c r="N36" s="80" t="s">
        <v>38</v>
      </c>
      <c r="O36" s="75">
        <f t="shared" si="18"/>
        <v>23</v>
      </c>
      <c r="P36" s="80" t="str">
        <f t="shared" si="0"/>
        <v>TXRT34 - S</v>
      </c>
      <c r="Q36" s="140">
        <v>1.08212</v>
      </c>
      <c r="R36" s="137">
        <f t="shared" si="1"/>
        <v>1784.8560146540401</v>
      </c>
      <c r="S36" s="137">
        <f t="shared" si="19"/>
        <v>1931.4283905774298</v>
      </c>
      <c r="T36" s="137">
        <f t="shared" si="20"/>
        <v>1931.4283905774298</v>
      </c>
      <c r="U36" s="137">
        <f t="shared" si="21"/>
        <v>1931.4283905774298</v>
      </c>
      <c r="V36" s="137">
        <f t="shared" si="2"/>
        <v>1785.9360146820541</v>
      </c>
      <c r="W36" s="137">
        <f t="shared" si="22"/>
        <v>1932.5970802077443</v>
      </c>
      <c r="X36" s="137">
        <f t="shared" si="3"/>
        <v>1932.5970802077443</v>
      </c>
      <c r="Y36" s="137">
        <f t="shared" si="4"/>
        <v>1932.5970802077443</v>
      </c>
      <c r="Z36" s="137">
        <f t="shared" si="5"/>
        <v>1932.5970802077443</v>
      </c>
      <c r="AA36" s="137"/>
      <c r="AB36" s="96"/>
      <c r="AD36" s="80"/>
      <c r="AF36" s="137"/>
      <c r="AS36" s="80" t="s">
        <v>171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</row>
    <row r="37" spans="1:50">
      <c r="A37" s="75">
        <f t="shared" si="15"/>
        <v>24</v>
      </c>
      <c r="C37" s="80" t="s">
        <v>172</v>
      </c>
      <c r="D37" s="136">
        <v>52975942</v>
      </c>
      <c r="E37" s="137">
        <v>6030.9587887067391</v>
      </c>
      <c r="F37" s="138">
        <v>0.57906471442789953</v>
      </c>
      <c r="G37" s="137">
        <v>10414.999633789061</v>
      </c>
      <c r="H37" s="139">
        <v>1.0895083544056432</v>
      </c>
      <c r="I37" s="137">
        <f t="shared" si="16"/>
        <v>11347.229112144896</v>
      </c>
      <c r="J37" s="140">
        <f t="shared" si="17"/>
        <v>0.67957751410615397</v>
      </c>
      <c r="K37" s="137">
        <v>7077.7995605468741</v>
      </c>
      <c r="L37" s="157" t="str">
        <f>M2</f>
        <v>PAGE 10 OF 17</v>
      </c>
      <c r="M37" s="156" t="str">
        <f>M1</f>
        <v>WP/P-7</v>
      </c>
      <c r="O37" s="75">
        <f t="shared" si="18"/>
        <v>24</v>
      </c>
      <c r="P37" s="80" t="str">
        <f t="shared" si="0"/>
        <v>TXRT38 - P</v>
      </c>
      <c r="Q37" s="140">
        <v>1.0626500000000001</v>
      </c>
      <c r="R37" s="137">
        <f t="shared" si="1"/>
        <v>10414.999633789061</v>
      </c>
      <c r="S37" s="137">
        <f t="shared" si="19"/>
        <v>11067.499360845946</v>
      </c>
      <c r="T37" s="137">
        <f t="shared" si="20"/>
        <v>11067.499360845946</v>
      </c>
      <c r="U37" s="137">
        <f t="shared" si="21"/>
        <v>11067.499360845946</v>
      </c>
      <c r="V37" s="137">
        <f t="shared" si="2"/>
        <v>11347.229112144896</v>
      </c>
      <c r="W37" s="137">
        <f t="shared" si="22"/>
        <v>12058.133016020774</v>
      </c>
      <c r="X37" s="137">
        <f t="shared" si="3"/>
        <v>0</v>
      </c>
      <c r="Y37" s="137">
        <f t="shared" si="4"/>
        <v>0</v>
      </c>
      <c r="Z37" s="137">
        <f t="shared" si="5"/>
        <v>0</v>
      </c>
      <c r="AA37" s="157" t="str">
        <f>AB2</f>
        <v>PAGE 11 OF 17</v>
      </c>
      <c r="AB37" s="156" t="str">
        <f>AB1</f>
        <v>WP/P-7</v>
      </c>
      <c r="AD37" s="80"/>
      <c r="AP37" s="157" t="str">
        <f>AQ2</f>
        <v>PAGE 12 OF 17</v>
      </c>
      <c r="AQ37" s="156" t="str">
        <f>AQ1</f>
        <v>WP/P-7</v>
      </c>
      <c r="AS37" s="80" t="s">
        <v>172</v>
      </c>
      <c r="AT37" s="75">
        <v>0</v>
      </c>
      <c r="AU37" s="75">
        <v>0</v>
      </c>
      <c r="AV37" s="81">
        <f>$W37</f>
        <v>12058.133016020774</v>
      </c>
      <c r="AW37" s="81">
        <f t="shared" ref="AW37:AX41" si="30">$W37</f>
        <v>12058.133016020774</v>
      </c>
      <c r="AX37" s="81">
        <f t="shared" si="30"/>
        <v>12058.133016020774</v>
      </c>
    </row>
    <row r="38" spans="1:50">
      <c r="A38" s="75">
        <f t="shared" si="15"/>
        <v>25</v>
      </c>
      <c r="C38" s="80" t="s">
        <v>173</v>
      </c>
      <c r="D38" s="136">
        <v>16864067</v>
      </c>
      <c r="E38" s="137">
        <v>1919.861908014572</v>
      </c>
      <c r="F38" s="138">
        <v>0.48869581415777391</v>
      </c>
      <c r="G38" s="137">
        <v>3928.5417480468755</v>
      </c>
      <c r="H38" s="139">
        <v>1</v>
      </c>
      <c r="I38" s="137">
        <f t="shared" si="16"/>
        <v>3928.5417480468755</v>
      </c>
      <c r="J38" s="140">
        <f t="shared" si="17"/>
        <v>9.9380134255098104E-2</v>
      </c>
      <c r="K38" s="137">
        <v>390.41900634765625</v>
      </c>
      <c r="L38" s="157"/>
      <c r="M38" s="156"/>
      <c r="O38" s="75">
        <f t="shared" si="18"/>
        <v>25</v>
      </c>
      <c r="P38" s="80" t="str">
        <f t="shared" si="0"/>
        <v>TXRT38 - 25/115</v>
      </c>
      <c r="Q38" s="140">
        <v>1.0241199999999999</v>
      </c>
      <c r="R38" s="137">
        <f t="shared" si="1"/>
        <v>3928.5417480468755</v>
      </c>
      <c r="S38" s="137">
        <f t="shared" si="19"/>
        <v>4023.2981750097656</v>
      </c>
      <c r="T38" s="137">
        <f t="shared" si="20"/>
        <v>0</v>
      </c>
      <c r="U38" s="137">
        <f t="shared" si="21"/>
        <v>0</v>
      </c>
      <c r="V38" s="137">
        <f t="shared" si="2"/>
        <v>3928.5417480468755</v>
      </c>
      <c r="W38" s="137">
        <f t="shared" si="22"/>
        <v>4023.2981750097656</v>
      </c>
      <c r="X38" s="137">
        <f t="shared" si="3"/>
        <v>0</v>
      </c>
      <c r="Y38" s="137">
        <f t="shared" si="4"/>
        <v>0</v>
      </c>
      <c r="Z38" s="137">
        <f t="shared" si="5"/>
        <v>0</v>
      </c>
      <c r="AA38" s="157"/>
      <c r="AB38" s="156"/>
      <c r="AD38" s="80"/>
      <c r="AP38" s="157"/>
      <c r="AQ38" s="156"/>
      <c r="AS38" s="80" t="s">
        <v>173</v>
      </c>
      <c r="AT38" s="81">
        <f>S38</f>
        <v>4023.2981750097656</v>
      </c>
      <c r="AU38" s="81">
        <f>S38</f>
        <v>4023.2981750097656</v>
      </c>
      <c r="AV38" s="81">
        <f>$W38</f>
        <v>4023.2981750097656</v>
      </c>
      <c r="AW38" s="81">
        <f t="shared" si="30"/>
        <v>4023.2981750097656</v>
      </c>
      <c r="AX38" s="81">
        <f t="shared" si="30"/>
        <v>4023.2981750097656</v>
      </c>
    </row>
    <row r="39" spans="1:50">
      <c r="A39" s="75">
        <f t="shared" si="15"/>
        <v>26</v>
      </c>
      <c r="C39" s="80" t="s">
        <v>174</v>
      </c>
      <c r="D39" s="136">
        <v>69121863</v>
      </c>
      <c r="E39" s="137">
        <v>7869.064549180328</v>
      </c>
      <c r="F39" s="138">
        <v>0.76918438380578014</v>
      </c>
      <c r="G39" s="137">
        <v>10230.400817871096</v>
      </c>
      <c r="H39" s="139">
        <v>1.0699658563986121</v>
      </c>
      <c r="I39" s="137">
        <f t="shared" si="16"/>
        <v>10946.179572394509</v>
      </c>
      <c r="J39" s="140">
        <f t="shared" si="17"/>
        <v>0.75508293007410476</v>
      </c>
      <c r="K39" s="137">
        <v>7724.801025390625</v>
      </c>
      <c r="L39" s="157"/>
      <c r="M39" s="156"/>
      <c r="O39" s="75">
        <f t="shared" si="18"/>
        <v>26</v>
      </c>
      <c r="P39" s="80" t="str">
        <f t="shared" si="0"/>
        <v>TXRT38 - 26/115</v>
      </c>
      <c r="Q39" s="140">
        <v>1.0241199999999999</v>
      </c>
      <c r="R39" s="137">
        <f t="shared" si="1"/>
        <v>10230.400817871096</v>
      </c>
      <c r="S39" s="137">
        <f t="shared" si="19"/>
        <v>10477.158085598145</v>
      </c>
      <c r="T39" s="137">
        <f t="shared" si="20"/>
        <v>0</v>
      </c>
      <c r="U39" s="137">
        <f t="shared" si="21"/>
        <v>0</v>
      </c>
      <c r="V39" s="137">
        <f t="shared" si="2"/>
        <v>10946.179572394509</v>
      </c>
      <c r="W39" s="137">
        <f t="shared" si="22"/>
        <v>11210.201423680663</v>
      </c>
      <c r="X39" s="137">
        <f t="shared" si="3"/>
        <v>0</v>
      </c>
      <c r="Y39" s="137">
        <f t="shared" si="4"/>
        <v>0</v>
      </c>
      <c r="Z39" s="137">
        <f t="shared" si="5"/>
        <v>0</v>
      </c>
      <c r="AA39" s="157"/>
      <c r="AB39" s="156"/>
      <c r="AD39" s="80"/>
      <c r="AP39" s="157"/>
      <c r="AQ39" s="156"/>
      <c r="AS39" s="80" t="s">
        <v>174</v>
      </c>
      <c r="AT39" s="81">
        <f>S39</f>
        <v>10477.158085598145</v>
      </c>
      <c r="AU39" s="81">
        <f>S39</f>
        <v>10477.158085598145</v>
      </c>
      <c r="AV39" s="81">
        <f>$W39</f>
        <v>11210.201423680663</v>
      </c>
      <c r="AW39" s="81">
        <f t="shared" si="30"/>
        <v>11210.201423680663</v>
      </c>
      <c r="AX39" s="81">
        <f t="shared" si="30"/>
        <v>11210.201423680663</v>
      </c>
    </row>
    <row r="40" spans="1:50">
      <c r="A40" s="75">
        <f t="shared" si="15"/>
        <v>27</v>
      </c>
      <c r="C40" s="80" t="s">
        <v>175</v>
      </c>
      <c r="D40" s="136">
        <v>161640550</v>
      </c>
      <c r="E40" s="137">
        <v>18401.701958105648</v>
      </c>
      <c r="F40" s="138">
        <v>0.49129242978105053</v>
      </c>
      <c r="G40" s="137">
        <v>37455.7001953125</v>
      </c>
      <c r="H40" s="139">
        <v>1</v>
      </c>
      <c r="I40" s="137">
        <f t="shared" si="16"/>
        <v>37455.7001953125</v>
      </c>
      <c r="J40" s="140">
        <f t="shared" si="17"/>
        <v>0.68450729959978518</v>
      </c>
      <c r="K40" s="137">
        <v>25638.700195312504</v>
      </c>
      <c r="L40" s="157"/>
      <c r="M40" s="156"/>
      <c r="O40" s="75">
        <f t="shared" si="18"/>
        <v>27</v>
      </c>
      <c r="P40" s="80" t="str">
        <f t="shared" si="0"/>
        <v>TXRT38 - 30/115</v>
      </c>
      <c r="Q40" s="140">
        <v>1.0241199999999999</v>
      </c>
      <c r="R40" s="137">
        <f t="shared" si="1"/>
        <v>37455.7001953125</v>
      </c>
      <c r="S40" s="137">
        <f t="shared" si="19"/>
        <v>38359.131684023436</v>
      </c>
      <c r="T40" s="137">
        <f t="shared" si="20"/>
        <v>0</v>
      </c>
      <c r="U40" s="137">
        <f t="shared" si="21"/>
        <v>0</v>
      </c>
      <c r="V40" s="137">
        <f t="shared" si="2"/>
        <v>37455.7001953125</v>
      </c>
      <c r="W40" s="137">
        <f t="shared" si="22"/>
        <v>38359.131684023436</v>
      </c>
      <c r="X40" s="137">
        <f t="shared" si="3"/>
        <v>0</v>
      </c>
      <c r="Y40" s="137">
        <f t="shared" si="4"/>
        <v>0</v>
      </c>
      <c r="Z40" s="137">
        <f t="shared" si="5"/>
        <v>0</v>
      </c>
      <c r="AA40" s="157"/>
      <c r="AB40" s="156"/>
      <c r="AD40" s="80"/>
      <c r="AP40" s="157"/>
      <c r="AQ40" s="156"/>
      <c r="AS40" s="80" t="s">
        <v>175</v>
      </c>
      <c r="AT40" s="81">
        <f>S40</f>
        <v>38359.131684023436</v>
      </c>
      <c r="AU40" s="81">
        <f>S40</f>
        <v>38359.131684023436</v>
      </c>
      <c r="AV40" s="81">
        <f>$W40</f>
        <v>38359.131684023436</v>
      </c>
      <c r="AW40" s="81">
        <f t="shared" si="30"/>
        <v>38359.131684023436</v>
      </c>
      <c r="AX40" s="81">
        <f t="shared" si="30"/>
        <v>38359.131684023436</v>
      </c>
    </row>
    <row r="41" spans="1:50">
      <c r="A41" s="75">
        <f t="shared" si="15"/>
        <v>28</v>
      </c>
      <c r="C41" s="80" t="s">
        <v>176</v>
      </c>
      <c r="D41" s="136">
        <v>56312326</v>
      </c>
      <c r="E41" s="137">
        <v>6410.7839253187612</v>
      </c>
      <c r="F41" s="138">
        <v>0.40680869242540346</v>
      </c>
      <c r="G41" s="137">
        <v>15758.71913428769</v>
      </c>
      <c r="H41" s="139">
        <v>1.0684956681027247</v>
      </c>
      <c r="I41" s="137">
        <f t="shared" si="16"/>
        <v>16838.123129833915</v>
      </c>
      <c r="J41" s="140">
        <f t="shared" si="17"/>
        <v>0.63228759783607669</v>
      </c>
      <c r="K41" s="137">
        <v>9964.0426663921826</v>
      </c>
      <c r="L41" s="157"/>
      <c r="M41" s="156"/>
      <c r="O41" s="75">
        <f t="shared" si="18"/>
        <v>28</v>
      </c>
      <c r="P41" s="80" t="str">
        <f t="shared" si="0"/>
        <v>TXRT38 - 31/115</v>
      </c>
      <c r="Q41" s="140">
        <v>1.0241199999999999</v>
      </c>
      <c r="R41" s="137">
        <f t="shared" si="1"/>
        <v>15758.71913428769</v>
      </c>
      <c r="S41" s="137">
        <f t="shared" si="19"/>
        <v>16138.819439806708</v>
      </c>
      <c r="T41" s="137">
        <f t="shared" si="20"/>
        <v>0</v>
      </c>
      <c r="U41" s="137">
        <f t="shared" si="21"/>
        <v>0</v>
      </c>
      <c r="V41" s="137">
        <f t="shared" si="2"/>
        <v>16838.123129833915</v>
      </c>
      <c r="W41" s="137">
        <f t="shared" si="22"/>
        <v>17244.258659725507</v>
      </c>
      <c r="X41" s="137">
        <f t="shared" si="3"/>
        <v>0</v>
      </c>
      <c r="Y41" s="137">
        <f t="shared" si="4"/>
        <v>0</v>
      </c>
      <c r="Z41" s="137">
        <f t="shared" si="5"/>
        <v>0</v>
      </c>
      <c r="AA41" s="157"/>
      <c r="AB41" s="156"/>
      <c r="AD41" s="80"/>
      <c r="AP41" s="157"/>
      <c r="AQ41" s="156"/>
      <c r="AS41" s="80" t="s">
        <v>176</v>
      </c>
      <c r="AT41" s="81">
        <f>S41</f>
        <v>16138.819439806708</v>
      </c>
      <c r="AU41" s="81">
        <f>S41</f>
        <v>16138.819439806708</v>
      </c>
      <c r="AV41" s="81">
        <f>$W41</f>
        <v>17244.258659725507</v>
      </c>
      <c r="AW41" s="81">
        <f t="shared" si="30"/>
        <v>17244.258659725507</v>
      </c>
      <c r="AX41" s="81">
        <f t="shared" si="30"/>
        <v>17244.258659725507</v>
      </c>
    </row>
    <row r="42" spans="1:50">
      <c r="A42" s="75">
        <f t="shared" si="15"/>
        <v>29</v>
      </c>
      <c r="C42" s="80" t="s">
        <v>177</v>
      </c>
      <c r="D42" s="136">
        <v>166997658.38599899</v>
      </c>
      <c r="E42" s="137">
        <v>19011.573131375113</v>
      </c>
      <c r="F42" s="138">
        <v>0.37053760782855694</v>
      </c>
      <c r="G42" s="137">
        <v>51308.079746041672</v>
      </c>
      <c r="H42" s="139">
        <v>1.1358587870949757</v>
      </c>
      <c r="I42" s="137">
        <f t="shared" si="16"/>
        <v>58278.733228511184</v>
      </c>
      <c r="J42" s="140">
        <f t="shared" si="17"/>
        <v>0.83219377478560386</v>
      </c>
      <c r="K42" s="137">
        <v>42698.264560859207</v>
      </c>
      <c r="L42" s="157"/>
      <c r="M42" s="156"/>
      <c r="N42" s="80" t="s">
        <v>39</v>
      </c>
      <c r="O42" s="75">
        <f t="shared" si="18"/>
        <v>29</v>
      </c>
      <c r="P42" s="80" t="str">
        <f t="shared" si="0"/>
        <v>TXRT41 - 24 S</v>
      </c>
      <c r="Q42" s="140">
        <v>1.08212</v>
      </c>
      <c r="R42" s="137">
        <f t="shared" si="1"/>
        <v>51308.079746041672</v>
      </c>
      <c r="S42" s="137">
        <f t="shared" si="19"/>
        <v>55521.499254786613</v>
      </c>
      <c r="T42" s="137">
        <f t="shared" si="20"/>
        <v>55521.499254786613</v>
      </c>
      <c r="U42" s="137">
        <f t="shared" si="21"/>
        <v>55521.499254786613</v>
      </c>
      <c r="V42" s="137">
        <f t="shared" si="2"/>
        <v>58278.733228511184</v>
      </c>
      <c r="W42" s="137">
        <f t="shared" si="22"/>
        <v>63064.582801236524</v>
      </c>
      <c r="X42" s="137">
        <f t="shared" si="3"/>
        <v>63064.582801236524</v>
      </c>
      <c r="Y42" s="137">
        <f t="shared" si="4"/>
        <v>63064.582801236524</v>
      </c>
      <c r="Z42" s="137">
        <f t="shared" si="5"/>
        <v>63064.582801236524</v>
      </c>
      <c r="AA42" s="157"/>
      <c r="AB42" s="156"/>
      <c r="AD42" s="80"/>
      <c r="AP42" s="157"/>
      <c r="AQ42" s="156"/>
      <c r="AS42" s="80" t="s">
        <v>177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</row>
    <row r="43" spans="1:50">
      <c r="A43" s="75">
        <f t="shared" si="15"/>
        <v>30</v>
      </c>
      <c r="C43" s="80" t="s">
        <v>178</v>
      </c>
      <c r="D43" s="136">
        <v>27233617</v>
      </c>
      <c r="E43" s="137">
        <v>3100.3662340619308</v>
      </c>
      <c r="F43" s="138">
        <v>0.452243664046237</v>
      </c>
      <c r="G43" s="137">
        <v>6855.5216591048847</v>
      </c>
      <c r="H43" s="139">
        <v>1.2035034335074017</v>
      </c>
      <c r="I43" s="137">
        <f t="shared" si="16"/>
        <v>8250.6438552170875</v>
      </c>
      <c r="J43" s="140">
        <f t="shared" si="17"/>
        <v>0.50449738384854981</v>
      </c>
      <c r="K43" s="137">
        <v>3458.5927419354844</v>
      </c>
      <c r="L43" s="157"/>
      <c r="M43" s="156"/>
      <c r="N43" s="80" t="s">
        <v>39</v>
      </c>
      <c r="O43" s="75">
        <f t="shared" si="18"/>
        <v>30</v>
      </c>
      <c r="P43" s="80" t="str">
        <f t="shared" si="0"/>
        <v>TXRT41 - 24 P</v>
      </c>
      <c r="Q43" s="140">
        <v>1.0626500000000001</v>
      </c>
      <c r="R43" s="137">
        <f t="shared" si="1"/>
        <v>6855.5216591048847</v>
      </c>
      <c r="S43" s="137">
        <f t="shared" si="19"/>
        <v>7285.0200910478061</v>
      </c>
      <c r="T43" s="137">
        <f t="shared" si="20"/>
        <v>7285.0200910478061</v>
      </c>
      <c r="U43" s="137">
        <f t="shared" si="21"/>
        <v>7285.0200910478061</v>
      </c>
      <c r="V43" s="137">
        <f t="shared" si="2"/>
        <v>8250.6438552170875</v>
      </c>
      <c r="W43" s="137">
        <f t="shared" si="22"/>
        <v>8767.5466927464386</v>
      </c>
      <c r="X43" s="137">
        <f t="shared" si="3"/>
        <v>0</v>
      </c>
      <c r="Y43" s="137">
        <f t="shared" si="4"/>
        <v>0</v>
      </c>
      <c r="Z43" s="137">
        <f t="shared" si="5"/>
        <v>0</v>
      </c>
      <c r="AA43" s="157"/>
      <c r="AB43" s="156"/>
      <c r="AP43" s="157"/>
      <c r="AQ43" s="156"/>
      <c r="AS43" s="80" t="s">
        <v>178</v>
      </c>
      <c r="AT43" s="75">
        <v>0</v>
      </c>
      <c r="AU43" s="75">
        <v>0</v>
      </c>
      <c r="AV43" s="81">
        <f>$W43</f>
        <v>8767.5466927464386</v>
      </c>
      <c r="AW43" s="81">
        <f t="shared" ref="AW43:AX43" si="31">$W43</f>
        <v>8767.5466927464386</v>
      </c>
      <c r="AX43" s="81">
        <f t="shared" si="31"/>
        <v>8767.5466927464386</v>
      </c>
    </row>
    <row r="44" spans="1:50">
      <c r="C44" s="80"/>
      <c r="D44" s="76"/>
      <c r="L44" s="157"/>
      <c r="M44" s="156"/>
      <c r="U44" s="88"/>
      <c r="V44" s="88"/>
      <c r="W44" s="88"/>
      <c r="X44" s="88"/>
      <c r="Y44" s="88"/>
      <c r="Z44" s="88"/>
      <c r="AA44" s="157"/>
      <c r="AB44" s="156"/>
      <c r="AP44" s="157"/>
      <c r="AQ44" s="156"/>
      <c r="AS44" s="80"/>
    </row>
    <row r="45" spans="1:50">
      <c r="A45" s="142">
        <f>A43+1</f>
        <v>31</v>
      </c>
      <c r="B45" s="142"/>
      <c r="C45" s="143" t="s">
        <v>81</v>
      </c>
      <c r="D45" s="147">
        <f>SUM(D14:D44)</f>
        <v>6316599453.4293747</v>
      </c>
      <c r="E45" s="148">
        <f>SUM(E14:E44)</f>
        <v>719102.85216636781</v>
      </c>
      <c r="F45" s="87">
        <f>IF(G45=0,0,D45/G45/8784)</f>
        <v>0.40886824470290978</v>
      </c>
      <c r="G45" s="148">
        <f>SUM(G14:G44)</f>
        <v>1758764.2510336782</v>
      </c>
      <c r="H45" s="142"/>
      <c r="I45" s="148">
        <f>SUM(I14:I44)</f>
        <v>2615462.4462581882</v>
      </c>
      <c r="J45" s="87">
        <f t="shared" si="17"/>
        <v>0.88731717538506127</v>
      </c>
      <c r="K45" s="148">
        <f>SUM(K14:K44)</f>
        <v>1560581.7273954262</v>
      </c>
      <c r="L45" s="157"/>
      <c r="M45" s="156"/>
      <c r="O45" s="142">
        <f>O43+1</f>
        <v>31</v>
      </c>
      <c r="P45" s="142" t="s">
        <v>81</v>
      </c>
      <c r="Q45" s="148"/>
      <c r="R45" s="148">
        <f t="shared" ref="R45:Z45" si="32">SUM(R14:R44)</f>
        <v>1758764.2510336782</v>
      </c>
      <c r="S45" s="148">
        <f t="shared" si="32"/>
        <v>1891516.5907688341</v>
      </c>
      <c r="T45" s="148">
        <f t="shared" si="32"/>
        <v>1704443.9074661441</v>
      </c>
      <c r="U45" s="148">
        <f t="shared" si="32"/>
        <v>1704443.9074661441</v>
      </c>
      <c r="V45" s="148">
        <f t="shared" si="32"/>
        <v>2615462.4462581882</v>
      </c>
      <c r="W45" s="148">
        <f t="shared" si="32"/>
        <v>2817933.41644528</v>
      </c>
      <c r="X45" s="148">
        <f t="shared" si="32"/>
        <v>2547078.2561340495</v>
      </c>
      <c r="Y45" s="148">
        <f t="shared" si="32"/>
        <v>2547078.2561340495</v>
      </c>
      <c r="Z45" s="148">
        <f t="shared" si="32"/>
        <v>2547078.2561340495</v>
      </c>
      <c r="AA45" s="157"/>
      <c r="AB45" s="156"/>
      <c r="AP45" s="157"/>
      <c r="AQ45" s="156"/>
      <c r="AS45" s="80"/>
      <c r="AU45" s="81"/>
      <c r="AV45" s="81"/>
      <c r="AW45" s="81"/>
      <c r="AX45" s="81"/>
    </row>
    <row r="46" spans="1:50" ht="64.5" customHeight="1">
      <c r="L46" s="157"/>
      <c r="M46" s="156"/>
      <c r="T46" s="149"/>
      <c r="U46" s="149"/>
      <c r="V46" s="149"/>
      <c r="W46" s="149"/>
      <c r="X46" s="149"/>
      <c r="Y46" s="149"/>
      <c r="Z46" s="149"/>
      <c r="AA46" s="157"/>
      <c r="AB46" s="156"/>
      <c r="AP46" s="157"/>
      <c r="AQ46" s="156"/>
      <c r="AS46" s="80"/>
      <c r="AU46" s="81"/>
      <c r="AV46" s="81"/>
      <c r="AW46" s="81"/>
      <c r="AX46" s="81"/>
    </row>
    <row r="47" spans="1:50">
      <c r="A47" s="75" t="s">
        <v>0</v>
      </c>
      <c r="M47" s="76" t="s">
        <v>235</v>
      </c>
      <c r="O47" s="75" t="s">
        <v>0</v>
      </c>
      <c r="T47" s="150"/>
      <c r="U47" s="150"/>
      <c r="V47" s="150"/>
      <c r="W47" s="150"/>
      <c r="X47" s="150"/>
      <c r="Y47" s="150"/>
      <c r="Z47" s="150"/>
      <c r="AA47" s="150"/>
      <c r="AB47" s="76" t="s">
        <v>235</v>
      </c>
      <c r="AC47" s="75" t="s">
        <v>0</v>
      </c>
      <c r="AQ47" s="76" t="s">
        <v>235</v>
      </c>
      <c r="AS47" s="80"/>
      <c r="AU47" s="81"/>
      <c r="AV47" s="81"/>
      <c r="AW47" s="81"/>
      <c r="AX47" s="81"/>
    </row>
    <row r="48" spans="1:50">
      <c r="A48" s="75" t="s">
        <v>236</v>
      </c>
      <c r="M48" s="76" t="s">
        <v>247</v>
      </c>
      <c r="O48" s="75" t="s">
        <v>236</v>
      </c>
      <c r="T48" s="150"/>
      <c r="U48" s="150"/>
      <c r="V48" s="150"/>
      <c r="W48" s="150"/>
      <c r="X48" s="150"/>
      <c r="Y48" s="150"/>
      <c r="Z48" s="150"/>
      <c r="AA48" s="150"/>
      <c r="AB48" s="50" t="s">
        <v>249</v>
      </c>
      <c r="AC48" s="75" t="s">
        <v>236</v>
      </c>
      <c r="AQ48" s="50" t="s">
        <v>245</v>
      </c>
      <c r="AS48" s="80"/>
      <c r="AU48" s="81"/>
      <c r="AV48" s="81"/>
      <c r="AW48" s="81"/>
      <c r="AX48" s="81"/>
    </row>
    <row r="49" spans="1:50">
      <c r="A49" s="75" t="s">
        <v>1</v>
      </c>
      <c r="O49" s="75" t="s">
        <v>1</v>
      </c>
      <c r="T49" s="150"/>
      <c r="U49" s="150"/>
      <c r="V49" s="150"/>
      <c r="W49" s="150"/>
      <c r="X49" s="150"/>
      <c r="Y49" s="150"/>
      <c r="Z49" s="150"/>
      <c r="AA49" s="150"/>
      <c r="AC49" s="75" t="s">
        <v>1</v>
      </c>
      <c r="AS49" s="80"/>
      <c r="AU49" s="81"/>
      <c r="AV49" s="81"/>
      <c r="AW49" s="81"/>
      <c r="AX49" s="81"/>
    </row>
    <row r="50" spans="1:50">
      <c r="A50" s="75" t="s">
        <v>62</v>
      </c>
      <c r="O50" s="75" t="s">
        <v>62</v>
      </c>
      <c r="T50" s="150"/>
      <c r="U50" s="150"/>
      <c r="V50" s="150"/>
      <c r="W50" s="150"/>
      <c r="X50" s="150"/>
      <c r="Y50" s="150"/>
      <c r="Z50" s="150"/>
      <c r="AA50" s="150"/>
      <c r="AC50" s="75" t="s">
        <v>62</v>
      </c>
      <c r="AS50" s="80"/>
      <c r="AU50" s="81"/>
      <c r="AV50" s="81"/>
      <c r="AW50" s="81"/>
      <c r="AX50" s="81"/>
    </row>
    <row r="51" spans="1:50">
      <c r="A51" s="75" t="s">
        <v>239</v>
      </c>
      <c r="O51" s="75" t="s">
        <v>239</v>
      </c>
      <c r="T51" s="150"/>
      <c r="U51" s="150"/>
      <c r="V51" s="150"/>
      <c r="W51" s="150"/>
      <c r="X51" s="150"/>
      <c r="Y51" s="150"/>
      <c r="Z51" s="150"/>
      <c r="AA51" s="150"/>
      <c r="AC51" s="75" t="s">
        <v>234</v>
      </c>
      <c r="AS51" s="80"/>
      <c r="AU51" s="81"/>
      <c r="AV51" s="81"/>
      <c r="AW51" s="81"/>
      <c r="AX51" s="81"/>
    </row>
    <row r="52" spans="1:50">
      <c r="A52" s="75" t="s">
        <v>237</v>
      </c>
      <c r="O52" s="75" t="s">
        <v>237</v>
      </c>
      <c r="T52" s="150"/>
      <c r="U52" s="150"/>
      <c r="V52" s="150"/>
      <c r="W52" s="150"/>
      <c r="X52" s="150"/>
      <c r="Y52" s="150"/>
      <c r="Z52" s="150"/>
      <c r="AA52" s="150"/>
      <c r="AC52" s="75" t="s">
        <v>237</v>
      </c>
      <c r="AS52" s="80"/>
      <c r="AU52" s="81"/>
      <c r="AV52" s="81"/>
      <c r="AW52" s="81"/>
      <c r="AX52" s="81"/>
    </row>
    <row r="53" spans="1:50">
      <c r="T53" s="150"/>
      <c r="U53" s="150"/>
      <c r="V53" s="150"/>
      <c r="W53" s="150"/>
      <c r="X53" s="150"/>
      <c r="Y53" s="150"/>
      <c r="Z53" s="150"/>
      <c r="AA53" s="150"/>
      <c r="AS53" s="80"/>
      <c r="AU53" s="81"/>
      <c r="AV53" s="81"/>
      <c r="AW53" s="81"/>
      <c r="AX53" s="81"/>
    </row>
    <row r="54" spans="1:50">
      <c r="A54" s="75" t="s">
        <v>100</v>
      </c>
      <c r="O54" s="75" t="s">
        <v>100</v>
      </c>
      <c r="T54" s="150"/>
      <c r="U54" s="150"/>
      <c r="V54" s="150"/>
      <c r="W54" s="150"/>
      <c r="X54" s="150"/>
      <c r="Y54" s="150"/>
      <c r="Z54" s="150"/>
      <c r="AA54" s="150"/>
      <c r="AC54" s="75" t="s">
        <v>100</v>
      </c>
      <c r="AS54" s="80"/>
      <c r="AU54" s="81"/>
      <c r="AV54" s="81"/>
      <c r="AW54" s="81"/>
      <c r="AX54" s="81"/>
    </row>
    <row r="55" spans="1:50">
      <c r="T55" s="150"/>
      <c r="U55" s="150"/>
      <c r="V55" s="150"/>
      <c r="W55" s="150"/>
      <c r="X55" s="150"/>
      <c r="Y55" s="150"/>
      <c r="Z55" s="150"/>
      <c r="AA55" s="150"/>
      <c r="AS55" s="80"/>
      <c r="AU55" s="81"/>
      <c r="AV55" s="81"/>
      <c r="AW55" s="81"/>
      <c r="AX55" s="81"/>
    </row>
    <row r="56" spans="1:50">
      <c r="T56" s="150"/>
      <c r="U56" s="150"/>
      <c r="V56" s="150"/>
      <c r="W56" s="150"/>
      <c r="X56" s="150"/>
      <c r="Y56" s="150"/>
      <c r="Z56" s="150"/>
      <c r="AA56" s="150"/>
      <c r="AS56" s="80"/>
    </row>
    <row r="57" spans="1:50">
      <c r="T57" s="150"/>
      <c r="U57" s="150"/>
      <c r="V57" s="150"/>
      <c r="W57" s="150"/>
      <c r="X57" s="150"/>
      <c r="Y57" s="150"/>
      <c r="Z57" s="150"/>
      <c r="AA57" s="150"/>
    </row>
    <row r="58" spans="1:50">
      <c r="T58" s="150"/>
      <c r="U58" s="150"/>
      <c r="V58" s="150"/>
      <c r="W58" s="150"/>
      <c r="X58" s="150"/>
      <c r="Y58" s="150"/>
      <c r="Z58" s="150"/>
      <c r="AA58" s="150"/>
    </row>
    <row r="60" spans="1:50">
      <c r="C60" s="88" t="s">
        <v>63</v>
      </c>
      <c r="D60" s="88" t="s">
        <v>64</v>
      </c>
      <c r="E60" s="88" t="s">
        <v>65</v>
      </c>
      <c r="F60" s="88" t="s">
        <v>66</v>
      </c>
      <c r="G60" s="88" t="s">
        <v>67</v>
      </c>
      <c r="H60" s="88" t="s">
        <v>68</v>
      </c>
      <c r="I60" s="88" t="s">
        <v>69</v>
      </c>
      <c r="J60" s="88" t="s">
        <v>70</v>
      </c>
      <c r="K60" s="88" t="s">
        <v>82</v>
      </c>
      <c r="L60" s="88"/>
      <c r="P60" s="88" t="s">
        <v>63</v>
      </c>
      <c r="Q60" s="88" t="s">
        <v>64</v>
      </c>
      <c r="R60" s="88" t="s">
        <v>65</v>
      </c>
      <c r="S60" s="88" t="s">
        <v>66</v>
      </c>
      <c r="T60" s="88" t="s">
        <v>67</v>
      </c>
      <c r="U60" s="88" t="s">
        <v>68</v>
      </c>
      <c r="V60" s="88" t="s">
        <v>69</v>
      </c>
      <c r="W60" s="88" t="s">
        <v>70</v>
      </c>
      <c r="X60" s="88" t="s">
        <v>82</v>
      </c>
      <c r="Y60" s="88" t="s">
        <v>83</v>
      </c>
      <c r="Z60" s="88" t="s">
        <v>101</v>
      </c>
      <c r="AD60" s="88" t="s">
        <v>63</v>
      </c>
      <c r="AE60" s="88" t="s">
        <v>64</v>
      </c>
      <c r="AF60" s="88" t="s">
        <v>65</v>
      </c>
      <c r="AG60" s="88" t="s">
        <v>66</v>
      </c>
      <c r="AH60" s="88" t="s">
        <v>67</v>
      </c>
      <c r="AI60" s="88" t="s">
        <v>68</v>
      </c>
      <c r="AJ60" s="88" t="s">
        <v>69</v>
      </c>
      <c r="AK60" s="88" t="s">
        <v>70</v>
      </c>
      <c r="AL60" s="88" t="s">
        <v>82</v>
      </c>
      <c r="AM60" s="88" t="s">
        <v>83</v>
      </c>
      <c r="AN60" s="88" t="s">
        <v>101</v>
      </c>
      <c r="AO60" s="88" t="s">
        <v>107</v>
      </c>
      <c r="AT60" s="76" t="s">
        <v>102</v>
      </c>
      <c r="AU60" s="76" t="s">
        <v>103</v>
      </c>
      <c r="AV60" s="76" t="s">
        <v>104</v>
      </c>
      <c r="AW60" s="76" t="s">
        <v>105</v>
      </c>
      <c r="AX60" s="76" t="s">
        <v>106</v>
      </c>
    </row>
    <row r="61" spans="1:50" s="78" customFormat="1" ht="15">
      <c r="A61" s="75"/>
      <c r="B61" s="75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75"/>
      <c r="N61" s="75"/>
      <c r="O61" s="75"/>
      <c r="P61" s="75"/>
      <c r="Q61" s="88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88"/>
      <c r="AE61" s="88"/>
      <c r="AF61" s="88"/>
      <c r="AG61" s="88"/>
      <c r="AH61" s="88"/>
      <c r="AI61" s="88"/>
      <c r="AJ61" s="88"/>
      <c r="AK61" s="88"/>
      <c r="AL61" s="88"/>
      <c r="AM61" s="75"/>
      <c r="AN61" s="75"/>
      <c r="AO61" s="75"/>
      <c r="AP61" s="75"/>
      <c r="AS61" s="75"/>
      <c r="AT61" s="77" t="s">
        <v>108</v>
      </c>
      <c r="AU61" s="77" t="s">
        <v>108</v>
      </c>
      <c r="AV61" s="77" t="s">
        <v>109</v>
      </c>
      <c r="AW61" s="77" t="s">
        <v>109</v>
      </c>
      <c r="AX61" s="77" t="s">
        <v>109</v>
      </c>
    </row>
    <row r="62" spans="1:50" ht="42.75">
      <c r="A62" s="92" t="s">
        <v>72</v>
      </c>
      <c r="B62" s="92"/>
      <c r="C62" s="92" t="s">
        <v>73</v>
      </c>
      <c r="D62" s="92" t="s">
        <v>110</v>
      </c>
      <c r="E62" s="92" t="s">
        <v>111</v>
      </c>
      <c r="F62" s="92" t="s">
        <v>112</v>
      </c>
      <c r="G62" s="92" t="s">
        <v>113</v>
      </c>
      <c r="H62" s="92" t="s">
        <v>114</v>
      </c>
      <c r="I62" s="92" t="s">
        <v>115</v>
      </c>
      <c r="J62" s="92" t="s">
        <v>116</v>
      </c>
      <c r="K62" s="92" t="s">
        <v>117</v>
      </c>
      <c r="L62" s="135"/>
      <c r="M62" s="78"/>
      <c r="N62" s="78"/>
      <c r="O62" s="92" t="s">
        <v>72</v>
      </c>
      <c r="P62" s="92" t="s">
        <v>73</v>
      </c>
      <c r="Q62" s="92" t="s">
        <v>118</v>
      </c>
      <c r="R62" s="92" t="s">
        <v>119</v>
      </c>
      <c r="S62" s="92" t="s">
        <v>120</v>
      </c>
      <c r="T62" s="92" t="s">
        <v>121</v>
      </c>
      <c r="U62" s="92" t="s">
        <v>122</v>
      </c>
      <c r="V62" s="92" t="s">
        <v>123</v>
      </c>
      <c r="W62" s="92" t="s">
        <v>124</v>
      </c>
      <c r="X62" s="92" t="s">
        <v>125</v>
      </c>
      <c r="Y62" s="92" t="s">
        <v>126</v>
      </c>
      <c r="Z62" s="92" t="s">
        <v>127</v>
      </c>
      <c r="AA62" s="135"/>
      <c r="AC62" s="92" t="s">
        <v>72</v>
      </c>
      <c r="AD62" s="92" t="s">
        <v>73</v>
      </c>
      <c r="AE62" s="92" t="s">
        <v>74</v>
      </c>
      <c r="AF62" s="92" t="s">
        <v>128</v>
      </c>
      <c r="AG62" s="92" t="s">
        <v>129</v>
      </c>
      <c r="AH62" s="92" t="s">
        <v>130</v>
      </c>
      <c r="AI62" s="92" t="s">
        <v>131</v>
      </c>
      <c r="AJ62" s="92" t="s">
        <v>132</v>
      </c>
      <c r="AK62" s="92" t="s">
        <v>133</v>
      </c>
      <c r="AL62" s="92" t="s">
        <v>134</v>
      </c>
      <c r="AM62" s="92" t="s">
        <v>135</v>
      </c>
      <c r="AN62" s="92" t="s">
        <v>136</v>
      </c>
      <c r="AO62" s="92" t="s">
        <v>137</v>
      </c>
      <c r="AP62" s="135"/>
      <c r="AS62" s="78"/>
      <c r="AT62" s="79" t="s">
        <v>138</v>
      </c>
      <c r="AU62" s="79" t="s">
        <v>139</v>
      </c>
      <c r="AV62" s="79" t="s">
        <v>140</v>
      </c>
      <c r="AW62" s="79" t="s">
        <v>141</v>
      </c>
      <c r="AX62" s="79" t="s">
        <v>142</v>
      </c>
    </row>
    <row r="64" spans="1:50">
      <c r="A64" s="75">
        <f>A63+1</f>
        <v>1</v>
      </c>
      <c r="C64" s="75" t="s">
        <v>179</v>
      </c>
      <c r="D64" s="136">
        <v>767759828</v>
      </c>
      <c r="E64" s="137">
        <v>87404.352003642984</v>
      </c>
      <c r="F64" s="139">
        <v>0.33598991878975848</v>
      </c>
      <c r="G64" s="137">
        <v>260139.80514199648</v>
      </c>
      <c r="H64" s="139">
        <v>1.6990911650428935</v>
      </c>
      <c r="I64" s="137">
        <f t="shared" ref="I64:I82" si="33">G64*H64</f>
        <v>442001.24459274608</v>
      </c>
      <c r="J64" s="140">
        <f t="shared" ref="J64:J82" si="34">IF(K64=0,0,K64/G64)</f>
        <v>0.819519695119862</v>
      </c>
      <c r="K64" s="137">
        <v>213189.69379850925</v>
      </c>
      <c r="L64" s="137"/>
      <c r="N64" s="75" t="s">
        <v>180</v>
      </c>
      <c r="O64" s="75">
        <f>O63+1</f>
        <v>1</v>
      </c>
      <c r="P64" s="80" t="str">
        <f>C64</f>
        <v>NMRT01 - S</v>
      </c>
      <c r="Q64" s="88">
        <v>1.08212</v>
      </c>
      <c r="R64" s="137">
        <f>G64</f>
        <v>260139.80514199648</v>
      </c>
      <c r="S64" s="137">
        <f t="shared" ref="S64:S82" si="35">R64*Q64</f>
        <v>281502.4859402572</v>
      </c>
      <c r="T64" s="137">
        <f t="shared" ref="T64:T82" si="36">S64-AT64</f>
        <v>281502.4859402572</v>
      </c>
      <c r="U64" s="137">
        <f t="shared" ref="U64:U82" si="37">S64-AU64</f>
        <v>281502.4859402572</v>
      </c>
      <c r="V64" s="137">
        <f>I64</f>
        <v>442001.24459274608</v>
      </c>
      <c r="W64" s="137">
        <f t="shared" ref="W64:W82" si="38">V64*Q64</f>
        <v>478298.38679870236</v>
      </c>
      <c r="X64" s="137">
        <f t="shared" ref="X64:X82" si="39">$W64-AV64</f>
        <v>478298.38679870236</v>
      </c>
      <c r="Y64" s="137">
        <f t="shared" ref="Y64:Y82" si="40">$W64-AW64</f>
        <v>478298.38679870236</v>
      </c>
      <c r="Z64" s="137">
        <f t="shared" ref="Z64:Z82" si="41">$W64-AX64</f>
        <v>478298.38679870236</v>
      </c>
      <c r="AA64" s="137"/>
      <c r="AC64" s="75">
        <f>AC63+1</f>
        <v>1</v>
      </c>
      <c r="AD64" s="75" t="s">
        <v>180</v>
      </c>
      <c r="AE64" s="75" t="s">
        <v>42</v>
      </c>
      <c r="AF64" s="81">
        <f t="shared" ref="AF64:AF71" si="42">SUMIF($N$64:$N$82,$AD64,T$64:T$82)</f>
        <v>281502.4859402572</v>
      </c>
      <c r="AG64" s="146">
        <f t="shared" ref="AG64:AG78" si="43">AF64/AF$80</f>
        <v>0.58106324819895971</v>
      </c>
      <c r="AH64" s="81">
        <f t="shared" ref="AH64:AH71" si="44">SUMIF($N$64:$N$82,$AD64,U$64:U$82)</f>
        <v>281502.4859402572</v>
      </c>
      <c r="AI64" s="146">
        <f t="shared" ref="AI64:AI78" si="45">AH64/AH$80</f>
        <v>0.59284380955026983</v>
      </c>
      <c r="AJ64" s="81">
        <f t="shared" ref="AJ64:AJ71" si="46">SUMIF($N$64:$N$82,$AD64,X$64:X$82)</f>
        <v>478298.38679870236</v>
      </c>
      <c r="AK64" s="146">
        <f t="shared" ref="AK64:AK78" si="47">AJ64/AJ$80</f>
        <v>0.66463151669336751</v>
      </c>
      <c r="AL64" s="81">
        <f t="shared" ref="AL64:AL71" si="48">SUMIF($N$64:$N$82,$AD64,Y$64:Y$82)</f>
        <v>478298.38679870236</v>
      </c>
      <c r="AM64" s="146">
        <f t="shared" ref="AM64:AM78" si="49">AL64/AL$80</f>
        <v>0.66463151669336751</v>
      </c>
      <c r="AN64" s="81">
        <f t="shared" ref="AN64:AN71" si="50">SUMIF($N$64:$N$82,$AD64,Z$64:Z$82)</f>
        <v>478298.38679870236</v>
      </c>
      <c r="AO64" s="146">
        <f t="shared" ref="AO64:AO78" si="51">AN64/AN$80</f>
        <v>0.66463151669336751</v>
      </c>
      <c r="AP64" s="146"/>
      <c r="AS64" s="80" t="str">
        <f t="shared" ref="AS64:AS82" si="52">P64</f>
        <v>NMRT01 - S</v>
      </c>
      <c r="AT64" s="81">
        <v>0</v>
      </c>
      <c r="AU64" s="81">
        <v>0</v>
      </c>
      <c r="AV64" s="81">
        <v>0</v>
      </c>
      <c r="AW64" s="81">
        <v>0</v>
      </c>
      <c r="AX64" s="81">
        <v>0</v>
      </c>
    </row>
    <row r="65" spans="1:50">
      <c r="A65" s="75">
        <f t="shared" ref="A65:A82" si="53">A64+1</f>
        <v>2</v>
      </c>
      <c r="C65" s="75" t="s">
        <v>181</v>
      </c>
      <c r="D65" s="136">
        <v>159339548</v>
      </c>
      <c r="E65" s="137">
        <v>18139.748178506376</v>
      </c>
      <c r="F65" s="139">
        <v>0.37588231973786873</v>
      </c>
      <c r="G65" s="137">
        <v>48259.115222968183</v>
      </c>
      <c r="H65" s="139">
        <v>1.4366423650471316</v>
      </c>
      <c r="I65" s="137">
        <f t="shared" si="33"/>
        <v>69331.089429007043</v>
      </c>
      <c r="J65" s="140">
        <f t="shared" si="34"/>
        <v>0.81210000000000004</v>
      </c>
      <c r="K65" s="137">
        <v>39191.227472572464</v>
      </c>
      <c r="L65" s="137"/>
      <c r="N65" s="75" t="s">
        <v>182</v>
      </c>
      <c r="O65" s="75">
        <f t="shared" ref="O65:O82" si="54">O64+1</f>
        <v>2</v>
      </c>
      <c r="P65" s="80" t="str">
        <f t="shared" ref="P65:P82" si="55">C65</f>
        <v>NMRT03 - S</v>
      </c>
      <c r="Q65" s="88">
        <v>1.08212</v>
      </c>
      <c r="R65" s="137">
        <f t="shared" ref="R65:R82" si="56">G65</f>
        <v>48259.115222968183</v>
      </c>
      <c r="S65" s="137">
        <f t="shared" si="35"/>
        <v>52222.153765078328</v>
      </c>
      <c r="T65" s="137">
        <f t="shared" si="36"/>
        <v>52222.153765078328</v>
      </c>
      <c r="U65" s="137">
        <f t="shared" si="37"/>
        <v>52222.153765078328</v>
      </c>
      <c r="V65" s="137">
        <f t="shared" ref="V65:V82" si="57">I65</f>
        <v>69331.089429007043</v>
      </c>
      <c r="W65" s="137">
        <f t="shared" si="38"/>
        <v>75024.558492917102</v>
      </c>
      <c r="X65" s="137">
        <f t="shared" si="39"/>
        <v>75024.558492917102</v>
      </c>
      <c r="Y65" s="137">
        <f t="shared" si="40"/>
        <v>75024.558492917102</v>
      </c>
      <c r="Z65" s="137">
        <f t="shared" si="41"/>
        <v>75024.558492917102</v>
      </c>
      <c r="AA65" s="137"/>
      <c r="AC65" s="75">
        <f>AC64+1</f>
        <v>2</v>
      </c>
      <c r="AD65" s="75" t="s">
        <v>182</v>
      </c>
      <c r="AE65" s="75" t="s">
        <v>43</v>
      </c>
      <c r="AF65" s="81">
        <f t="shared" si="42"/>
        <v>52222.153765078328</v>
      </c>
      <c r="AG65" s="146">
        <f t="shared" si="43"/>
        <v>0.10779433863018134</v>
      </c>
      <c r="AH65" s="81">
        <f t="shared" si="44"/>
        <v>52222.153765078328</v>
      </c>
      <c r="AI65" s="146">
        <f t="shared" si="45"/>
        <v>0.10997977683074353</v>
      </c>
      <c r="AJ65" s="81">
        <f t="shared" si="46"/>
        <v>75024.558492917102</v>
      </c>
      <c r="AK65" s="146">
        <f t="shared" si="47"/>
        <v>0.10425225649231282</v>
      </c>
      <c r="AL65" s="81">
        <f t="shared" si="48"/>
        <v>75024.558492917102</v>
      </c>
      <c r="AM65" s="146">
        <f t="shared" si="49"/>
        <v>0.10425225649231282</v>
      </c>
      <c r="AN65" s="81">
        <f t="shared" si="50"/>
        <v>75024.558492917102</v>
      </c>
      <c r="AO65" s="146">
        <f t="shared" si="51"/>
        <v>0.10425225649231282</v>
      </c>
      <c r="AP65" s="146"/>
      <c r="AS65" s="80" t="str">
        <f t="shared" si="52"/>
        <v>NMRT03 - S</v>
      </c>
      <c r="AT65" s="81">
        <v>0</v>
      </c>
      <c r="AU65" s="81">
        <v>0</v>
      </c>
      <c r="AV65" s="81">
        <v>0</v>
      </c>
      <c r="AW65" s="81">
        <v>0</v>
      </c>
      <c r="AX65" s="81">
        <v>0</v>
      </c>
    </row>
    <row r="66" spans="1:50">
      <c r="A66" s="75">
        <f t="shared" si="53"/>
        <v>3</v>
      </c>
      <c r="C66" s="75" t="s">
        <v>183</v>
      </c>
      <c r="D66" s="136">
        <v>265336313</v>
      </c>
      <c r="E66" s="137">
        <v>30206.775159380693</v>
      </c>
      <c r="F66" s="139">
        <v>0.54364784549183598</v>
      </c>
      <c r="G66" s="137">
        <v>55563.12861325284</v>
      </c>
      <c r="H66" s="139">
        <v>1.2472675013927472</v>
      </c>
      <c r="I66" s="137">
        <f t="shared" si="33"/>
        <v>69302.084595015724</v>
      </c>
      <c r="J66" s="140">
        <f t="shared" si="34"/>
        <v>0.88629999999999998</v>
      </c>
      <c r="K66" s="137">
        <v>49245.60088992599</v>
      </c>
      <c r="L66" s="137"/>
      <c r="N66" s="75" t="s">
        <v>184</v>
      </c>
      <c r="O66" s="75">
        <f t="shared" si="54"/>
        <v>3</v>
      </c>
      <c r="P66" s="80" t="str">
        <f t="shared" si="55"/>
        <v>NMRT04 - S</v>
      </c>
      <c r="Q66" s="88">
        <v>1.08212</v>
      </c>
      <c r="R66" s="137">
        <f t="shared" si="56"/>
        <v>55563.12861325284</v>
      </c>
      <c r="S66" s="137">
        <f t="shared" si="35"/>
        <v>60125.972734973162</v>
      </c>
      <c r="T66" s="137">
        <f t="shared" si="36"/>
        <v>60125.972734973162</v>
      </c>
      <c r="U66" s="137">
        <f t="shared" si="37"/>
        <v>60125.972734973162</v>
      </c>
      <c r="V66" s="137">
        <f t="shared" si="57"/>
        <v>69302.084595015724</v>
      </c>
      <c r="W66" s="137">
        <f t="shared" si="38"/>
        <v>74993.171781958416</v>
      </c>
      <c r="X66" s="137">
        <f t="shared" si="39"/>
        <v>74993.171781958416</v>
      </c>
      <c r="Y66" s="137">
        <f t="shared" si="40"/>
        <v>74993.171781958416</v>
      </c>
      <c r="Z66" s="137">
        <f t="shared" si="41"/>
        <v>74993.171781958416</v>
      </c>
      <c r="AA66" s="137"/>
      <c r="AC66" s="75">
        <f t="shared" ref="AC66:AC78" si="58">AC65+1</f>
        <v>3</v>
      </c>
      <c r="AD66" s="75" t="s">
        <v>184</v>
      </c>
      <c r="AE66" s="75" t="s">
        <v>52</v>
      </c>
      <c r="AF66" s="81">
        <f t="shared" si="42"/>
        <v>64851.88732226743</v>
      </c>
      <c r="AG66" s="146">
        <f t="shared" si="43"/>
        <v>0.13386399829984827</v>
      </c>
      <c r="AH66" s="81">
        <f t="shared" si="44"/>
        <v>64851.88732226743</v>
      </c>
      <c r="AI66" s="146">
        <f t="shared" si="45"/>
        <v>0.13657797659668777</v>
      </c>
      <c r="AJ66" s="81">
        <f t="shared" si="46"/>
        <v>74993.171781958416</v>
      </c>
      <c r="AK66" s="146">
        <f t="shared" si="47"/>
        <v>0.10420864230107937</v>
      </c>
      <c r="AL66" s="81">
        <f t="shared" si="48"/>
        <v>74993.171781958416</v>
      </c>
      <c r="AM66" s="146">
        <f t="shared" si="49"/>
        <v>0.10420864230107937</v>
      </c>
      <c r="AN66" s="81">
        <f t="shared" si="50"/>
        <v>74993.171781958416</v>
      </c>
      <c r="AO66" s="146">
        <f t="shared" si="51"/>
        <v>0.10420864230107937</v>
      </c>
      <c r="AP66" s="146"/>
      <c r="AS66" s="80" t="str">
        <f t="shared" si="52"/>
        <v>NMRT04 - S</v>
      </c>
      <c r="AT66" s="81">
        <v>0</v>
      </c>
      <c r="AU66" s="81">
        <v>0</v>
      </c>
      <c r="AV66" s="81">
        <v>0</v>
      </c>
      <c r="AW66" s="81">
        <v>0</v>
      </c>
      <c r="AX66" s="81">
        <v>0</v>
      </c>
    </row>
    <row r="67" spans="1:50">
      <c r="A67" s="75">
        <f t="shared" si="53"/>
        <v>4</v>
      </c>
      <c r="C67" s="75" t="s">
        <v>185</v>
      </c>
      <c r="D67" s="136">
        <v>19474398</v>
      </c>
      <c r="E67" s="137">
        <v>2217.030737704918</v>
      </c>
      <c r="F67" s="139">
        <v>0.49851254607015083</v>
      </c>
      <c r="G67" s="137">
        <v>4447.2917586169169</v>
      </c>
      <c r="H67" s="139">
        <v>1.25</v>
      </c>
      <c r="I67" s="137">
        <f t="shared" si="33"/>
        <v>5559.1146982711462</v>
      </c>
      <c r="J67" s="140">
        <f t="shared" si="34"/>
        <v>0.57346702201674116</v>
      </c>
      <c r="K67" s="137">
        <v>2550.375160853639</v>
      </c>
      <c r="L67" s="137"/>
      <c r="N67" s="75" t="s">
        <v>184</v>
      </c>
      <c r="O67" s="75">
        <f t="shared" si="54"/>
        <v>4</v>
      </c>
      <c r="P67" s="80" t="str">
        <f t="shared" si="55"/>
        <v>NMRT04 - P</v>
      </c>
      <c r="Q67" s="88">
        <v>1.0626500000000001</v>
      </c>
      <c r="R67" s="137">
        <f t="shared" si="56"/>
        <v>4447.2917586169169</v>
      </c>
      <c r="S67" s="137">
        <f t="shared" si="35"/>
        <v>4725.9145872942672</v>
      </c>
      <c r="T67" s="137">
        <f t="shared" si="36"/>
        <v>4725.9145872942672</v>
      </c>
      <c r="U67" s="137">
        <f t="shared" si="37"/>
        <v>4725.9145872942672</v>
      </c>
      <c r="V67" s="137">
        <f t="shared" si="57"/>
        <v>5559.1146982711462</v>
      </c>
      <c r="W67" s="137">
        <f t="shared" si="38"/>
        <v>5907.3932341178343</v>
      </c>
      <c r="X67" s="137">
        <f t="shared" si="39"/>
        <v>0</v>
      </c>
      <c r="Y67" s="137">
        <f t="shared" si="40"/>
        <v>0</v>
      </c>
      <c r="Z67" s="137">
        <f t="shared" si="41"/>
        <v>0</v>
      </c>
      <c r="AA67" s="137"/>
      <c r="AB67" s="78"/>
      <c r="AC67" s="75">
        <f t="shared" si="58"/>
        <v>4</v>
      </c>
      <c r="AD67" s="75" t="s">
        <v>186</v>
      </c>
      <c r="AE67" s="75" t="s">
        <v>51</v>
      </c>
      <c r="AF67" s="81">
        <f t="shared" si="42"/>
        <v>15859.538229445749</v>
      </c>
      <c r="AG67" s="146">
        <f t="shared" si="43"/>
        <v>3.2736459742998832E-2</v>
      </c>
      <c r="AH67" s="81">
        <f t="shared" si="44"/>
        <v>15859.538229445749</v>
      </c>
      <c r="AI67" s="146">
        <f t="shared" si="45"/>
        <v>3.3400163519863829E-2</v>
      </c>
      <c r="AJ67" s="81">
        <f t="shared" si="46"/>
        <v>32313.295101593849</v>
      </c>
      <c r="AK67" s="146">
        <f t="shared" si="47"/>
        <v>4.4901749463293297E-2</v>
      </c>
      <c r="AL67" s="81">
        <f t="shared" si="48"/>
        <v>32313.295101593849</v>
      </c>
      <c r="AM67" s="146">
        <f t="shared" si="49"/>
        <v>4.4901749463293297E-2</v>
      </c>
      <c r="AN67" s="81">
        <f t="shared" si="50"/>
        <v>32313.295101593849</v>
      </c>
      <c r="AO67" s="146">
        <f t="shared" si="51"/>
        <v>4.4901749463293297E-2</v>
      </c>
      <c r="AP67" s="146"/>
      <c r="AS67" s="80" t="str">
        <f t="shared" si="52"/>
        <v>NMRT04 - P</v>
      </c>
      <c r="AT67" s="81">
        <v>0</v>
      </c>
      <c r="AU67" s="81">
        <v>0</v>
      </c>
      <c r="AV67" s="81">
        <f>$W67</f>
        <v>5907.3932341178343</v>
      </c>
      <c r="AW67" s="81">
        <f>$W67</f>
        <v>5907.3932341178343</v>
      </c>
      <c r="AX67" s="81">
        <f>$W67</f>
        <v>5907.3932341178343</v>
      </c>
    </row>
    <row r="68" spans="1:50">
      <c r="A68" s="75">
        <f t="shared" si="53"/>
        <v>5</v>
      </c>
      <c r="C68" s="75" t="s">
        <v>187</v>
      </c>
      <c r="D68" s="136">
        <v>40337882.915928707</v>
      </c>
      <c r="E68" s="137">
        <v>4592.1997855110094</v>
      </c>
      <c r="F68" s="139">
        <v>0.31333265571823893</v>
      </c>
      <c r="G68" s="137">
        <v>14655.988457329824</v>
      </c>
      <c r="H68" s="139">
        <v>2.0374675879023445</v>
      </c>
      <c r="I68" s="137">
        <f t="shared" si="33"/>
        <v>29861.101450480401</v>
      </c>
      <c r="J68" s="140">
        <f t="shared" si="34"/>
        <v>0.60443274962432525</v>
      </c>
      <c r="K68" s="137">
        <v>8858.5594017262392</v>
      </c>
      <c r="L68" s="137"/>
      <c r="N68" s="75" t="s">
        <v>186</v>
      </c>
      <c r="O68" s="75">
        <f t="shared" si="54"/>
        <v>5</v>
      </c>
      <c r="P68" s="80" t="str">
        <f t="shared" si="55"/>
        <v>NMRT05 - S</v>
      </c>
      <c r="Q68" s="88">
        <v>1.08212</v>
      </c>
      <c r="R68" s="137">
        <f t="shared" si="56"/>
        <v>14655.988457329824</v>
      </c>
      <c r="S68" s="137">
        <f t="shared" si="35"/>
        <v>15859.538229445749</v>
      </c>
      <c r="T68" s="137">
        <f t="shared" si="36"/>
        <v>15859.538229445749</v>
      </c>
      <c r="U68" s="137">
        <f t="shared" si="37"/>
        <v>15859.538229445749</v>
      </c>
      <c r="V68" s="137">
        <f t="shared" si="57"/>
        <v>29861.101450480401</v>
      </c>
      <c r="W68" s="137">
        <f t="shared" si="38"/>
        <v>32313.295101593849</v>
      </c>
      <c r="X68" s="137">
        <f t="shared" si="39"/>
        <v>32313.295101593849</v>
      </c>
      <c r="Y68" s="137">
        <f t="shared" si="40"/>
        <v>32313.295101593849</v>
      </c>
      <c r="Z68" s="137">
        <f t="shared" si="41"/>
        <v>32313.295101593849</v>
      </c>
      <c r="AA68" s="137"/>
      <c r="AC68" s="75">
        <f t="shared" si="58"/>
        <v>5</v>
      </c>
      <c r="AD68" s="75" t="s">
        <v>188</v>
      </c>
      <c r="AE68" s="75" t="s">
        <v>60</v>
      </c>
      <c r="AF68" s="81">
        <f t="shared" si="42"/>
        <v>17390.997437679289</v>
      </c>
      <c r="AG68" s="146">
        <f t="shared" si="43"/>
        <v>3.5897620679280033E-2</v>
      </c>
      <c r="AH68" s="81">
        <f t="shared" si="44"/>
        <v>17390.997437679289</v>
      </c>
      <c r="AI68" s="146">
        <f t="shared" si="45"/>
        <v>3.6625414295704928E-2</v>
      </c>
      <c r="AJ68" s="81">
        <f t="shared" si="46"/>
        <v>20543.518051550654</v>
      </c>
      <c r="AK68" s="146">
        <f t="shared" si="47"/>
        <v>2.854676063661089E-2</v>
      </c>
      <c r="AL68" s="81">
        <f t="shared" si="48"/>
        <v>20543.518051550654</v>
      </c>
      <c r="AM68" s="146">
        <f t="shared" si="49"/>
        <v>2.854676063661089E-2</v>
      </c>
      <c r="AN68" s="81">
        <f t="shared" si="50"/>
        <v>20543.518051550654</v>
      </c>
      <c r="AO68" s="146">
        <f t="shared" si="51"/>
        <v>2.854676063661089E-2</v>
      </c>
      <c r="AP68" s="146"/>
      <c r="AS68" s="80" t="str">
        <f t="shared" si="52"/>
        <v>NMRT05 - S</v>
      </c>
      <c r="AT68" s="81">
        <v>0</v>
      </c>
      <c r="AU68" s="81">
        <v>0</v>
      </c>
      <c r="AV68" s="81">
        <v>0</v>
      </c>
      <c r="AW68" s="81">
        <v>0</v>
      </c>
      <c r="AX68" s="81">
        <v>0</v>
      </c>
    </row>
    <row r="69" spans="1:50">
      <c r="A69" s="75">
        <f t="shared" si="53"/>
        <v>6</v>
      </c>
      <c r="C69" s="75" t="s">
        <v>189</v>
      </c>
      <c r="D69" s="136">
        <v>50375658.569563679</v>
      </c>
      <c r="E69" s="137">
        <v>5734.9338080104371</v>
      </c>
      <c r="F69" s="139">
        <v>0.3568447752673804</v>
      </c>
      <c r="G69" s="137">
        <v>16071.228179572774</v>
      </c>
      <c r="H69" s="139">
        <v>1.1812731342850482</v>
      </c>
      <c r="I69" s="137">
        <f t="shared" si="33"/>
        <v>18984.510083494119</v>
      </c>
      <c r="J69" s="140">
        <f t="shared" si="34"/>
        <v>0.52265998021743909</v>
      </c>
      <c r="K69" s="137">
        <v>8399.7878024054553</v>
      </c>
      <c r="L69" s="137"/>
      <c r="N69" s="75" t="s">
        <v>188</v>
      </c>
      <c r="O69" s="75">
        <f t="shared" si="54"/>
        <v>6</v>
      </c>
      <c r="P69" s="80" t="str">
        <f t="shared" si="55"/>
        <v>NMRT07 - S</v>
      </c>
      <c r="Q69" s="88">
        <v>1.08212</v>
      </c>
      <c r="R69" s="137">
        <f t="shared" si="56"/>
        <v>16071.228179572774</v>
      </c>
      <c r="S69" s="137">
        <f t="shared" si="35"/>
        <v>17390.997437679289</v>
      </c>
      <c r="T69" s="137">
        <f t="shared" si="36"/>
        <v>17390.997437679289</v>
      </c>
      <c r="U69" s="137">
        <f t="shared" si="37"/>
        <v>17390.997437679289</v>
      </c>
      <c r="V69" s="137">
        <f t="shared" si="57"/>
        <v>18984.510083494119</v>
      </c>
      <c r="W69" s="137">
        <f t="shared" si="38"/>
        <v>20543.518051550654</v>
      </c>
      <c r="X69" s="137">
        <f t="shared" si="39"/>
        <v>20543.518051550654</v>
      </c>
      <c r="Y69" s="137">
        <f t="shared" si="40"/>
        <v>20543.518051550654</v>
      </c>
      <c r="Z69" s="137">
        <f t="shared" si="41"/>
        <v>20543.518051550654</v>
      </c>
      <c r="AA69" s="137"/>
      <c r="AC69" s="75">
        <f t="shared" si="58"/>
        <v>6</v>
      </c>
      <c r="AD69" s="75" t="s">
        <v>190</v>
      </c>
      <c r="AE69" s="75" t="s">
        <v>150</v>
      </c>
      <c r="AF69" s="81">
        <f t="shared" si="42"/>
        <v>7831.5439918914199</v>
      </c>
      <c r="AG69" s="146">
        <f t="shared" si="43"/>
        <v>1.6165478521945439E-2</v>
      </c>
      <c r="AH69" s="81">
        <f t="shared" si="44"/>
        <v>7831.5439918914199</v>
      </c>
      <c r="AI69" s="146">
        <f t="shared" si="45"/>
        <v>1.649321979983789E-2</v>
      </c>
      <c r="AJ69" s="81">
        <f t="shared" si="46"/>
        <v>9287.2818850520925</v>
      </c>
      <c r="AK69" s="146">
        <f t="shared" si="47"/>
        <v>1.2905375421679672E-2</v>
      </c>
      <c r="AL69" s="81">
        <f t="shared" si="48"/>
        <v>9287.2818850520925</v>
      </c>
      <c r="AM69" s="146">
        <f t="shared" si="49"/>
        <v>1.2905375421679672E-2</v>
      </c>
      <c r="AN69" s="81">
        <f t="shared" si="50"/>
        <v>9287.2818850520925</v>
      </c>
      <c r="AO69" s="146">
        <f t="shared" si="51"/>
        <v>1.2905375421679672E-2</v>
      </c>
      <c r="AP69" s="146"/>
      <c r="AS69" s="80" t="str">
        <f t="shared" si="52"/>
        <v>NMRT07 - S</v>
      </c>
      <c r="AT69" s="81">
        <v>0</v>
      </c>
      <c r="AU69" s="81">
        <v>0</v>
      </c>
      <c r="AV69" s="81">
        <v>0</v>
      </c>
      <c r="AW69" s="81">
        <v>0</v>
      </c>
      <c r="AX69" s="81">
        <v>0</v>
      </c>
    </row>
    <row r="70" spans="1:50">
      <c r="A70" s="75">
        <f t="shared" si="53"/>
        <v>7</v>
      </c>
      <c r="C70" s="75" t="s">
        <v>191</v>
      </c>
      <c r="D70" s="136">
        <v>34113248.917033345</v>
      </c>
      <c r="E70" s="137">
        <v>3883.5665889154534</v>
      </c>
      <c r="F70" s="139">
        <v>0.60929006880303482</v>
      </c>
      <c r="G70" s="137">
        <v>6373.9207115993459</v>
      </c>
      <c r="H70" s="139">
        <v>1.3465005859129788</v>
      </c>
      <c r="I70" s="137">
        <f t="shared" si="33"/>
        <v>8582.487972731391</v>
      </c>
      <c r="J70" s="140">
        <f t="shared" si="34"/>
        <v>0.96727700368522074</v>
      </c>
      <c r="K70" s="137">
        <v>6165.3469276429851</v>
      </c>
      <c r="L70" s="137"/>
      <c r="N70" s="75" t="s">
        <v>190</v>
      </c>
      <c r="O70" s="75">
        <f t="shared" si="54"/>
        <v>7</v>
      </c>
      <c r="P70" s="80" t="str">
        <f t="shared" si="55"/>
        <v>NMRT08 - S</v>
      </c>
      <c r="Q70" s="88">
        <v>1.08212</v>
      </c>
      <c r="R70" s="137">
        <f t="shared" si="56"/>
        <v>6373.9207115993459</v>
      </c>
      <c r="S70" s="137">
        <f t="shared" si="35"/>
        <v>6897.347080435884</v>
      </c>
      <c r="T70" s="137">
        <f t="shared" si="36"/>
        <v>6897.347080435884</v>
      </c>
      <c r="U70" s="137">
        <f t="shared" si="37"/>
        <v>6897.347080435884</v>
      </c>
      <c r="V70" s="137">
        <f t="shared" si="57"/>
        <v>8582.487972731391</v>
      </c>
      <c r="W70" s="137">
        <f t="shared" si="38"/>
        <v>9287.2818850520925</v>
      </c>
      <c r="X70" s="137">
        <f t="shared" si="39"/>
        <v>9287.2818850520925</v>
      </c>
      <c r="Y70" s="137">
        <f t="shared" si="40"/>
        <v>9287.2818850520925</v>
      </c>
      <c r="Z70" s="137">
        <f t="shared" si="41"/>
        <v>9287.2818850520925</v>
      </c>
      <c r="AA70" s="137"/>
      <c r="AC70" s="75">
        <f t="shared" si="58"/>
        <v>7</v>
      </c>
      <c r="AD70" s="75" t="s">
        <v>192</v>
      </c>
      <c r="AE70" s="75" t="s">
        <v>53</v>
      </c>
      <c r="AF70" s="81">
        <f t="shared" si="42"/>
        <v>26674.510354814447</v>
      </c>
      <c r="AG70" s="146">
        <f t="shared" si="43"/>
        <v>5.5060180300413819E-2</v>
      </c>
      <c r="AH70" s="81">
        <f t="shared" si="44"/>
        <v>26674.510354814447</v>
      </c>
      <c r="AI70" s="146">
        <f t="shared" si="45"/>
        <v>5.6176478455655481E-2</v>
      </c>
      <c r="AJ70" s="81">
        <f t="shared" si="46"/>
        <v>15216.691734197824</v>
      </c>
      <c r="AK70" s="146">
        <f t="shared" si="47"/>
        <v>2.114473555732839E-2</v>
      </c>
      <c r="AL70" s="81">
        <f t="shared" si="48"/>
        <v>15216.691734197824</v>
      </c>
      <c r="AM70" s="146">
        <f t="shared" si="49"/>
        <v>2.114473555732839E-2</v>
      </c>
      <c r="AN70" s="81">
        <f t="shared" si="50"/>
        <v>15216.691734197824</v>
      </c>
      <c r="AO70" s="146">
        <f t="shared" si="51"/>
        <v>2.114473555732839E-2</v>
      </c>
      <c r="AP70" s="146"/>
      <c r="AS70" s="80" t="str">
        <f t="shared" si="52"/>
        <v>NMRT08 - S</v>
      </c>
      <c r="AT70" s="81">
        <v>0</v>
      </c>
      <c r="AU70" s="81">
        <v>0</v>
      </c>
      <c r="AV70" s="81">
        <v>0</v>
      </c>
      <c r="AW70" s="81">
        <v>0</v>
      </c>
      <c r="AX70" s="81">
        <v>0</v>
      </c>
    </row>
    <row r="71" spans="1:50">
      <c r="A71" s="75">
        <f t="shared" si="53"/>
        <v>8</v>
      </c>
      <c r="C71" s="75" t="s">
        <v>193</v>
      </c>
      <c r="D71" s="136">
        <v>4890600</v>
      </c>
      <c r="E71" s="137">
        <v>556.76229508196718</v>
      </c>
      <c r="F71" s="139">
        <v>0.63331771451378038</v>
      </c>
      <c r="G71" s="137">
        <v>879.12004089355469</v>
      </c>
      <c r="H71" s="139">
        <v>1.6117936312401508</v>
      </c>
      <c r="I71" s="137">
        <f t="shared" si="33"/>
        <v>1416.9600830078125</v>
      </c>
      <c r="J71" s="140">
        <f t="shared" si="34"/>
        <v>0.69287469631302012</v>
      </c>
      <c r="K71" s="137">
        <v>609.12003135681152</v>
      </c>
      <c r="L71" s="137"/>
      <c r="N71" s="75" t="s">
        <v>190</v>
      </c>
      <c r="O71" s="75">
        <f t="shared" si="54"/>
        <v>8</v>
      </c>
      <c r="P71" s="80" t="str">
        <f t="shared" si="55"/>
        <v>NMRT08 - P</v>
      </c>
      <c r="Q71" s="88">
        <v>1.0626500000000001</v>
      </c>
      <c r="R71" s="137">
        <f t="shared" si="56"/>
        <v>879.12004089355469</v>
      </c>
      <c r="S71" s="137">
        <f t="shared" si="35"/>
        <v>934.196911455536</v>
      </c>
      <c r="T71" s="137">
        <f t="shared" si="36"/>
        <v>934.196911455536</v>
      </c>
      <c r="U71" s="137">
        <f t="shared" si="37"/>
        <v>934.196911455536</v>
      </c>
      <c r="V71" s="137">
        <f t="shared" si="57"/>
        <v>1416.9600830078125</v>
      </c>
      <c r="W71" s="137">
        <f t="shared" si="38"/>
        <v>1505.7326322082522</v>
      </c>
      <c r="X71" s="137">
        <f t="shared" si="39"/>
        <v>0</v>
      </c>
      <c r="Y71" s="137">
        <f t="shared" si="40"/>
        <v>0</v>
      </c>
      <c r="Z71" s="137">
        <f t="shared" si="41"/>
        <v>0</v>
      </c>
      <c r="AA71" s="137"/>
      <c r="AC71" s="75">
        <f t="shared" si="58"/>
        <v>8</v>
      </c>
      <c r="AD71" s="75" t="s">
        <v>194</v>
      </c>
      <c r="AE71" s="75" t="s">
        <v>195</v>
      </c>
      <c r="AF71" s="81">
        <f t="shared" si="42"/>
        <v>0</v>
      </c>
      <c r="AG71" s="146">
        <f t="shared" si="43"/>
        <v>0</v>
      </c>
      <c r="AH71" s="81">
        <f t="shared" si="44"/>
        <v>0</v>
      </c>
      <c r="AI71" s="146">
        <f t="shared" si="45"/>
        <v>0</v>
      </c>
      <c r="AJ71" s="81">
        <f t="shared" si="46"/>
        <v>0</v>
      </c>
      <c r="AK71" s="146">
        <f t="shared" si="47"/>
        <v>0</v>
      </c>
      <c r="AL71" s="81">
        <f t="shared" si="48"/>
        <v>0</v>
      </c>
      <c r="AM71" s="146">
        <f t="shared" si="49"/>
        <v>0</v>
      </c>
      <c r="AN71" s="81">
        <f t="shared" si="50"/>
        <v>0</v>
      </c>
      <c r="AO71" s="146">
        <f t="shared" si="51"/>
        <v>0</v>
      </c>
      <c r="AP71" s="146"/>
      <c r="AS71" s="80" t="str">
        <f t="shared" si="52"/>
        <v>NMRT08 - P</v>
      </c>
      <c r="AT71" s="81">
        <v>0</v>
      </c>
      <c r="AU71" s="81">
        <v>0</v>
      </c>
      <c r="AV71" s="81">
        <f>$W71</f>
        <v>1505.7326322082522</v>
      </c>
      <c r="AW71" s="81">
        <f>$W71</f>
        <v>1505.7326322082522</v>
      </c>
      <c r="AX71" s="81">
        <f>$W71</f>
        <v>1505.7326322082522</v>
      </c>
    </row>
    <row r="72" spans="1:50">
      <c r="A72" s="75">
        <f t="shared" si="53"/>
        <v>9</v>
      </c>
      <c r="C72" s="75" t="s">
        <v>196</v>
      </c>
      <c r="D72" s="136">
        <v>72247673</v>
      </c>
      <c r="E72" s="137">
        <v>8224.9172358834239</v>
      </c>
      <c r="F72" s="139">
        <v>0.67849196198003336</v>
      </c>
      <c r="G72" s="137">
        <v>12122.350295618488</v>
      </c>
      <c r="H72" s="139">
        <v>1.1599999999999999</v>
      </c>
      <c r="I72" s="137">
        <f t="shared" si="33"/>
        <v>14061.926342917444</v>
      </c>
      <c r="J72" s="140">
        <f t="shared" si="34"/>
        <v>0.96384756474933675</v>
      </c>
      <c r="K72" s="137">
        <v>11684.097811470281</v>
      </c>
      <c r="L72" s="137"/>
      <c r="N72" s="75" t="s">
        <v>192</v>
      </c>
      <c r="O72" s="75">
        <f t="shared" si="54"/>
        <v>9</v>
      </c>
      <c r="P72" s="80" t="str">
        <f t="shared" si="55"/>
        <v>NMRT09 - S</v>
      </c>
      <c r="Q72" s="88">
        <v>1.08212</v>
      </c>
      <c r="R72" s="137">
        <f t="shared" si="56"/>
        <v>12122.350295618488</v>
      </c>
      <c r="S72" s="137">
        <f t="shared" si="35"/>
        <v>13117.837701894678</v>
      </c>
      <c r="T72" s="137">
        <f t="shared" si="36"/>
        <v>13117.837701894678</v>
      </c>
      <c r="U72" s="137">
        <f t="shared" si="37"/>
        <v>13117.837701894678</v>
      </c>
      <c r="V72" s="137">
        <f t="shared" si="57"/>
        <v>14061.926342917444</v>
      </c>
      <c r="W72" s="137">
        <f t="shared" si="38"/>
        <v>15216.691734197824</v>
      </c>
      <c r="X72" s="137">
        <f t="shared" si="39"/>
        <v>15216.691734197824</v>
      </c>
      <c r="Y72" s="137">
        <f t="shared" si="40"/>
        <v>15216.691734197824</v>
      </c>
      <c r="Z72" s="137">
        <f t="shared" si="41"/>
        <v>15216.691734197824</v>
      </c>
      <c r="AA72" s="137"/>
      <c r="AC72" s="75">
        <f t="shared" si="58"/>
        <v>9</v>
      </c>
      <c r="AD72" s="75" t="s">
        <v>261</v>
      </c>
      <c r="AE72" s="75" t="s">
        <v>262</v>
      </c>
      <c r="AF72" s="81">
        <f t="shared" ref="AF72:AF73" si="59">SUMIF($N$64:$N$82,$AD72,T$64:T$82)</f>
        <v>0</v>
      </c>
      <c r="AG72" s="146">
        <f t="shared" si="43"/>
        <v>0</v>
      </c>
      <c r="AH72" s="81">
        <f t="shared" ref="AH72:AH73" si="60">SUMIF($N$64:$N$82,$AD72,U$64:U$82)</f>
        <v>0</v>
      </c>
      <c r="AI72" s="146">
        <f t="shared" si="45"/>
        <v>0</v>
      </c>
      <c r="AJ72" s="81">
        <f t="shared" ref="AJ72:AJ73" si="61">SUMIF($N$64:$N$82,$AD72,X$64:X$82)</f>
        <v>0</v>
      </c>
      <c r="AK72" s="146">
        <f t="shared" si="47"/>
        <v>0</v>
      </c>
      <c r="AL72" s="81">
        <f t="shared" ref="AL72:AL73" si="62">SUMIF($N$64:$N$82,$AD72,Y$64:Y$82)</f>
        <v>0</v>
      </c>
      <c r="AM72" s="146">
        <f t="shared" si="49"/>
        <v>0</v>
      </c>
      <c r="AN72" s="81">
        <f t="shared" ref="AN72:AN73" si="63">SUMIF($N$64:$N$82,$AD72,Z$64:Z$82)</f>
        <v>0</v>
      </c>
      <c r="AO72" s="146">
        <f t="shared" si="51"/>
        <v>0</v>
      </c>
      <c r="AP72" s="146"/>
      <c r="AS72" s="80" t="str">
        <f t="shared" si="52"/>
        <v>NMRT09 - S</v>
      </c>
      <c r="AT72" s="81">
        <v>0</v>
      </c>
      <c r="AU72" s="81">
        <v>0</v>
      </c>
      <c r="AV72" s="81">
        <v>0</v>
      </c>
      <c r="AW72" s="81">
        <v>0</v>
      </c>
      <c r="AX72" s="81">
        <v>0</v>
      </c>
    </row>
    <row r="73" spans="1:50">
      <c r="A73" s="75">
        <f t="shared" si="53"/>
        <v>10</v>
      </c>
      <c r="C73" s="75" t="s">
        <v>199</v>
      </c>
      <c r="D73" s="136">
        <v>85614489</v>
      </c>
      <c r="E73" s="137">
        <v>9746.6403688524588</v>
      </c>
      <c r="F73" s="139">
        <v>0.7639977487934968</v>
      </c>
      <c r="G73" s="137">
        <v>12757.420272827148</v>
      </c>
      <c r="H73" s="139">
        <v>1.1000000000000001</v>
      </c>
      <c r="I73" s="137">
        <f t="shared" si="33"/>
        <v>14033.162300109865</v>
      </c>
      <c r="J73" s="140">
        <f t="shared" si="34"/>
        <v>0.85333634536076897</v>
      </c>
      <c r="K73" s="137">
        <v>10886.370391845703</v>
      </c>
      <c r="L73" s="137"/>
      <c r="N73" s="75" t="s">
        <v>192</v>
      </c>
      <c r="O73" s="75">
        <f t="shared" si="54"/>
        <v>10</v>
      </c>
      <c r="P73" s="80" t="str">
        <f t="shared" si="55"/>
        <v>NMRT09 - P</v>
      </c>
      <c r="Q73" s="88">
        <v>1.0626500000000001</v>
      </c>
      <c r="R73" s="137">
        <f t="shared" si="56"/>
        <v>12757.420272827148</v>
      </c>
      <c r="S73" s="137">
        <f t="shared" si="35"/>
        <v>13556.672652919771</v>
      </c>
      <c r="T73" s="137">
        <f t="shared" si="36"/>
        <v>13556.672652919771</v>
      </c>
      <c r="U73" s="137">
        <f t="shared" si="37"/>
        <v>13556.672652919771</v>
      </c>
      <c r="V73" s="137">
        <f t="shared" si="57"/>
        <v>14033.162300109865</v>
      </c>
      <c r="W73" s="137">
        <f t="shared" si="38"/>
        <v>14912.33991821175</v>
      </c>
      <c r="X73" s="137">
        <f t="shared" si="39"/>
        <v>0</v>
      </c>
      <c r="Y73" s="137">
        <f t="shared" si="40"/>
        <v>0</v>
      </c>
      <c r="Z73" s="137">
        <f t="shared" si="41"/>
        <v>0</v>
      </c>
      <c r="AA73" s="137"/>
      <c r="AC73" s="75">
        <f t="shared" si="58"/>
        <v>10</v>
      </c>
      <c r="AD73" s="75" t="s">
        <v>263</v>
      </c>
      <c r="AE73" s="75" t="s">
        <v>264</v>
      </c>
      <c r="AF73" s="81">
        <f t="shared" si="59"/>
        <v>0</v>
      </c>
      <c r="AG73" s="146">
        <f t="shared" si="43"/>
        <v>0</v>
      </c>
      <c r="AH73" s="81">
        <f t="shared" si="60"/>
        <v>0</v>
      </c>
      <c r="AI73" s="146">
        <f t="shared" si="45"/>
        <v>0</v>
      </c>
      <c r="AJ73" s="81">
        <f t="shared" si="61"/>
        <v>0</v>
      </c>
      <c r="AK73" s="146">
        <f t="shared" si="47"/>
        <v>0</v>
      </c>
      <c r="AL73" s="81">
        <f t="shared" si="62"/>
        <v>0</v>
      </c>
      <c r="AM73" s="146">
        <f t="shared" si="49"/>
        <v>0</v>
      </c>
      <c r="AN73" s="81">
        <f t="shared" si="63"/>
        <v>0</v>
      </c>
      <c r="AO73" s="146">
        <f t="shared" si="51"/>
        <v>0</v>
      </c>
      <c r="AP73" s="146"/>
      <c r="AS73" s="80" t="str">
        <f t="shared" si="52"/>
        <v>NMRT09 - P</v>
      </c>
      <c r="AT73" s="81">
        <v>0</v>
      </c>
      <c r="AU73" s="81">
        <v>0</v>
      </c>
      <c r="AV73" s="81">
        <f t="shared" ref="AV73:AX76" si="64">$W73</f>
        <v>14912.33991821175</v>
      </c>
      <c r="AW73" s="81">
        <f t="shared" si="64"/>
        <v>14912.33991821175</v>
      </c>
      <c r="AX73" s="81">
        <f t="shared" si="64"/>
        <v>14912.33991821175</v>
      </c>
    </row>
    <row r="74" spans="1:50">
      <c r="A74" s="75">
        <f t="shared" si="53"/>
        <v>11</v>
      </c>
      <c r="C74" s="75" t="s">
        <v>201</v>
      </c>
      <c r="D74" s="136">
        <v>49799008.217870049</v>
      </c>
      <c r="E74" s="137">
        <v>5669.2859993021457</v>
      </c>
      <c r="F74" s="139">
        <v>0.54285083390963462</v>
      </c>
      <c r="G74" s="137">
        <v>10443.542949859189</v>
      </c>
      <c r="H74" s="139">
        <v>1.0112261055073144</v>
      </c>
      <c r="I74" s="137">
        <f t="shared" si="33"/>
        <v>10560.783264884478</v>
      </c>
      <c r="J74" s="140">
        <f t="shared" si="34"/>
        <v>0.90370966787926266</v>
      </c>
      <c r="K74" s="137">
        <v>9437.9307307000636</v>
      </c>
      <c r="L74" s="137"/>
      <c r="M74" s="96"/>
      <c r="N74" s="75" t="s">
        <v>194</v>
      </c>
      <c r="O74" s="75">
        <f t="shared" si="54"/>
        <v>11</v>
      </c>
      <c r="P74" s="80" t="str">
        <f t="shared" si="55"/>
        <v>NMRT10 - T</v>
      </c>
      <c r="Q74" s="88">
        <v>1.0315799999999999</v>
      </c>
      <c r="R74" s="137">
        <f t="shared" si="56"/>
        <v>10443.542949859189</v>
      </c>
      <c r="S74" s="137">
        <f t="shared" si="35"/>
        <v>10773.350036215741</v>
      </c>
      <c r="T74" s="137">
        <f t="shared" si="36"/>
        <v>0</v>
      </c>
      <c r="U74" s="137">
        <f t="shared" si="37"/>
        <v>0</v>
      </c>
      <c r="V74" s="137">
        <f t="shared" si="57"/>
        <v>10560.783264884478</v>
      </c>
      <c r="W74" s="137">
        <f t="shared" si="38"/>
        <v>10894.292800389529</v>
      </c>
      <c r="X74" s="137">
        <f t="shared" si="39"/>
        <v>0</v>
      </c>
      <c r="Y74" s="137">
        <f t="shared" si="40"/>
        <v>0</v>
      </c>
      <c r="Z74" s="137">
        <f t="shared" si="41"/>
        <v>0</v>
      </c>
      <c r="AA74" s="137"/>
      <c r="AC74" s="75">
        <f t="shared" si="58"/>
        <v>11</v>
      </c>
      <c r="AD74" s="75" t="s">
        <v>197</v>
      </c>
      <c r="AE74" s="75" t="s">
        <v>198</v>
      </c>
      <c r="AF74" s="81">
        <f>SUMIF($N$64:$N$82,$AD74,T$64:T$82)</f>
        <v>452.21470164000004</v>
      </c>
      <c r="AG74" s="146">
        <f t="shared" si="43"/>
        <v>9.3343880264712159E-4</v>
      </c>
      <c r="AH74" s="81">
        <f>SUMIF($N$64:$N$82,$AD74,U$64:U$82)</f>
        <v>452.21470164000004</v>
      </c>
      <c r="AI74" s="146">
        <f t="shared" si="45"/>
        <v>9.5236347757082741E-4</v>
      </c>
      <c r="AJ74" s="81">
        <f>SUMIF($N$64:$N$82,$AD74,X$64:X$82)</f>
        <v>452.21470164000004</v>
      </c>
      <c r="AK74" s="146">
        <f t="shared" si="47"/>
        <v>6.2838627793349554E-4</v>
      </c>
      <c r="AL74" s="81">
        <f>SUMIF($N$64:$N$82,$AD74,Y$64:Y$82)</f>
        <v>452.21470164000004</v>
      </c>
      <c r="AM74" s="146">
        <f t="shared" si="49"/>
        <v>6.2838627793349554E-4</v>
      </c>
      <c r="AN74" s="81">
        <f>SUMIF($N$64:$N$82,$AD74,Z$64:Z$82)</f>
        <v>452.21470164000004</v>
      </c>
      <c r="AO74" s="146">
        <f t="shared" si="51"/>
        <v>6.2838627793349554E-4</v>
      </c>
      <c r="AP74" s="146"/>
      <c r="AS74" s="80" t="s">
        <v>201</v>
      </c>
      <c r="AT74" s="81">
        <f t="shared" ref="AT74:AU76" si="65">$S74</f>
        <v>10773.350036215741</v>
      </c>
      <c r="AU74" s="81">
        <f>$S74</f>
        <v>10773.350036215741</v>
      </c>
      <c r="AV74" s="81">
        <f>$W74</f>
        <v>10894.292800389529</v>
      </c>
      <c r="AW74" s="81">
        <f t="shared" si="64"/>
        <v>10894.292800389529</v>
      </c>
      <c r="AX74" s="81">
        <f>$W74</f>
        <v>10894.292800389529</v>
      </c>
    </row>
    <row r="75" spans="1:50">
      <c r="A75" s="75">
        <f t="shared" si="53"/>
        <v>12</v>
      </c>
      <c r="C75" s="75" t="s">
        <v>265</v>
      </c>
      <c r="D75" s="136">
        <v>10031556</v>
      </c>
      <c r="E75" s="137">
        <v>1142.0259562841529</v>
      </c>
      <c r="F75" s="139">
        <v>0.46423819361144431</v>
      </c>
      <c r="G75" s="137">
        <v>2460</v>
      </c>
      <c r="H75" s="139">
        <v>1</v>
      </c>
      <c r="I75" s="137">
        <f t="shared" ref="I75" si="66">G75*H75</f>
        <v>2460</v>
      </c>
      <c r="J75" s="140">
        <f t="shared" ref="J75" si="67">IF(K75=0,0,K75/G75)</f>
        <v>0.76585365853658538</v>
      </c>
      <c r="K75" s="137">
        <v>1884</v>
      </c>
      <c r="L75" s="137"/>
      <c r="M75" s="96"/>
      <c r="N75" s="75" t="s">
        <v>194</v>
      </c>
      <c r="O75" s="75">
        <f t="shared" si="54"/>
        <v>12</v>
      </c>
      <c r="P75" s="80" t="str">
        <f t="shared" ref="P75" si="68">C75</f>
        <v>NMRT10 - T/ALA</v>
      </c>
      <c r="Q75" s="88">
        <v>1.0241199999999999</v>
      </c>
      <c r="R75" s="137">
        <f t="shared" ref="R75" si="69">G75</f>
        <v>2460</v>
      </c>
      <c r="S75" s="137">
        <f t="shared" ref="S75" si="70">R75*Q75</f>
        <v>2519.3352</v>
      </c>
      <c r="T75" s="137">
        <f t="shared" ref="T75" si="71">S75-AT75</f>
        <v>0</v>
      </c>
      <c r="U75" s="137">
        <f t="shared" ref="U75" si="72">S75-AU75</f>
        <v>0</v>
      </c>
      <c r="V75" s="137">
        <f t="shared" ref="V75" si="73">I75</f>
        <v>2460</v>
      </c>
      <c r="W75" s="137">
        <f t="shared" ref="W75" si="74">V75*Q75</f>
        <v>2519.3352</v>
      </c>
      <c r="X75" s="137">
        <f t="shared" ref="X75" si="75">$W75-AV75</f>
        <v>0</v>
      </c>
      <c r="Y75" s="137">
        <f t="shared" ref="Y75" si="76">$W75-AW75</f>
        <v>0</v>
      </c>
      <c r="Z75" s="137">
        <f t="shared" ref="Z75" si="77">$W75-AX75</f>
        <v>0</v>
      </c>
      <c r="AA75" s="137"/>
      <c r="AC75" s="75">
        <f t="shared" si="58"/>
        <v>12</v>
      </c>
      <c r="AD75" s="75" t="s">
        <v>200</v>
      </c>
      <c r="AE75" s="75" t="s">
        <v>56</v>
      </c>
      <c r="AF75" s="81">
        <f>SUMIF($N$64:$N$82,$AD75,T$64:T$82)</f>
        <v>1307.4663821022477</v>
      </c>
      <c r="AG75" s="146">
        <f t="shared" si="43"/>
        <v>2.6988062302814209E-3</v>
      </c>
      <c r="AH75" s="81">
        <f>SUMIF($N$64:$N$82,$AD75,U$64:U$82)</f>
        <v>1307.4663821022477</v>
      </c>
      <c r="AI75" s="146">
        <f t="shared" si="45"/>
        <v>2.7535222228513762E-3</v>
      </c>
      <c r="AJ75" s="81">
        <f>SUMIF($N$64:$N$82,$AD75,X$64:X$82)</f>
        <v>1307.4663821022477</v>
      </c>
      <c r="AK75" s="146">
        <f t="shared" si="47"/>
        <v>1.8168226959292026E-3</v>
      </c>
      <c r="AL75" s="81">
        <f>SUMIF($N$64:$N$82,$AD75,Y$64:Y$82)</f>
        <v>1307.4663821022477</v>
      </c>
      <c r="AM75" s="146">
        <f t="shared" si="49"/>
        <v>1.8168226959292026E-3</v>
      </c>
      <c r="AN75" s="81">
        <f>SUMIF($N$64:$N$82,$AD75,Z$64:Z$82)</f>
        <v>1307.4663821022477</v>
      </c>
      <c r="AO75" s="146">
        <f t="shared" si="51"/>
        <v>1.8168226959292026E-3</v>
      </c>
      <c r="AP75" s="146"/>
      <c r="AS75" s="80" t="s">
        <v>266</v>
      </c>
      <c r="AT75" s="81">
        <f t="shared" si="65"/>
        <v>2519.3352</v>
      </c>
      <c r="AU75" s="81">
        <f t="shared" si="65"/>
        <v>2519.3352</v>
      </c>
      <c r="AV75" s="81">
        <f>$W75</f>
        <v>2519.3352</v>
      </c>
      <c r="AW75" s="81">
        <f t="shared" si="64"/>
        <v>2519.3352</v>
      </c>
      <c r="AX75" s="81">
        <f t="shared" si="64"/>
        <v>2519.3352</v>
      </c>
    </row>
    <row r="76" spans="1:50">
      <c r="A76" s="75">
        <f t="shared" si="53"/>
        <v>13</v>
      </c>
      <c r="C76" s="75" t="s">
        <v>204</v>
      </c>
      <c r="D76" s="136">
        <v>63130025.782129951</v>
      </c>
      <c r="E76" s="137">
        <v>7186.933718366342</v>
      </c>
      <c r="F76" s="139">
        <v>0.54088806377746224</v>
      </c>
      <c r="G76" s="137">
        <v>13287.284744599699</v>
      </c>
      <c r="H76" s="139">
        <v>1.151777476597903</v>
      </c>
      <c r="I76" s="137">
        <f t="shared" si="33"/>
        <v>15303.995293972854</v>
      </c>
      <c r="J76" s="140">
        <f t="shared" si="34"/>
        <v>0.93471469242450789</v>
      </c>
      <c r="K76" s="137">
        <v>12419.820273205363</v>
      </c>
      <c r="L76" s="157" t="str">
        <f>M48</f>
        <v>PAGE 13 OF 17</v>
      </c>
      <c r="M76" s="156" t="str">
        <f>M47</f>
        <v>WP/P-7</v>
      </c>
      <c r="N76" s="75" t="s">
        <v>194</v>
      </c>
      <c r="O76" s="75">
        <f>O74+1</f>
        <v>12</v>
      </c>
      <c r="P76" s="80" t="str">
        <f t="shared" si="55"/>
        <v>NMRT10 - T/115</v>
      </c>
      <c r="Q76" s="88">
        <v>1.0241199999999999</v>
      </c>
      <c r="R76" s="137">
        <f t="shared" si="56"/>
        <v>13287.284744599699</v>
      </c>
      <c r="S76" s="137">
        <f t="shared" si="35"/>
        <v>13607.774052639443</v>
      </c>
      <c r="T76" s="137">
        <f t="shared" si="36"/>
        <v>0</v>
      </c>
      <c r="U76" s="137">
        <f t="shared" si="37"/>
        <v>0</v>
      </c>
      <c r="V76" s="137">
        <f t="shared" si="57"/>
        <v>15303.995293972854</v>
      </c>
      <c r="W76" s="137">
        <f t="shared" si="38"/>
        <v>15673.127660463477</v>
      </c>
      <c r="X76" s="137">
        <f t="shared" si="39"/>
        <v>0</v>
      </c>
      <c r="Y76" s="137">
        <f t="shared" si="40"/>
        <v>0</v>
      </c>
      <c r="Z76" s="137">
        <f t="shared" si="41"/>
        <v>0</v>
      </c>
      <c r="AA76" s="157" t="str">
        <f>AB48</f>
        <v>PAGE 14 OF 17</v>
      </c>
      <c r="AB76" s="156" t="str">
        <f>AB47</f>
        <v>WP/P-7</v>
      </c>
      <c r="AC76" s="75">
        <f t="shared" si="58"/>
        <v>13</v>
      </c>
      <c r="AD76" s="75" t="s">
        <v>202</v>
      </c>
      <c r="AE76" s="75" t="s">
        <v>203</v>
      </c>
      <c r="AF76" s="81">
        <f>SUMIF($N$64:$N$82,$AD76,T$64:T$82)</f>
        <v>5217.713117595009</v>
      </c>
      <c r="AG76" s="146">
        <f t="shared" si="43"/>
        <v>1.0770140527013019E-2</v>
      </c>
      <c r="AH76" s="81">
        <f>SUMIF($N$64:$N$82,$AD76,U$64:U$82)</f>
        <v>5217.713117595009</v>
      </c>
      <c r="AI76" s="146">
        <f t="shared" si="45"/>
        <v>1.0988495932614691E-2</v>
      </c>
      <c r="AJ76" s="81">
        <f>SUMIF($N$64:$N$82,$AD76,X$64:X$82)</f>
        <v>10630.921360072725</v>
      </c>
      <c r="AK76" s="146">
        <f t="shared" si="47"/>
        <v>1.47724633459128E-2</v>
      </c>
      <c r="AL76" s="81">
        <f>SUMIF($N$64:$N$82,$AD76,Y$64:Y$82)</f>
        <v>10630.921360072725</v>
      </c>
      <c r="AM76" s="146">
        <f t="shared" si="49"/>
        <v>1.47724633459128E-2</v>
      </c>
      <c r="AN76" s="81">
        <f>SUMIF($N$64:$N$82,$AD76,Z$64:Z$82)</f>
        <v>10630.921360072725</v>
      </c>
      <c r="AO76" s="146">
        <f t="shared" si="51"/>
        <v>1.47724633459128E-2</v>
      </c>
      <c r="AP76" s="157" t="str">
        <f>AQ48</f>
        <v>PAGE 15 OF 17</v>
      </c>
      <c r="AQ76" s="156" t="str">
        <f>AQ47</f>
        <v>WP/P-7</v>
      </c>
      <c r="AS76" s="80" t="s">
        <v>204</v>
      </c>
      <c r="AT76" s="81">
        <f t="shared" si="65"/>
        <v>13607.774052639443</v>
      </c>
      <c r="AU76" s="81">
        <f t="shared" si="65"/>
        <v>13607.774052639443</v>
      </c>
      <c r="AV76" s="81">
        <f t="shared" si="64"/>
        <v>15673.127660463477</v>
      </c>
      <c r="AW76" s="81">
        <f>$W76</f>
        <v>15673.127660463477</v>
      </c>
      <c r="AX76" s="81">
        <f>$W76</f>
        <v>15673.127660463477</v>
      </c>
    </row>
    <row r="77" spans="1:50">
      <c r="A77" s="75">
        <f t="shared" si="53"/>
        <v>14</v>
      </c>
      <c r="C77" s="75" t="s">
        <v>206</v>
      </c>
      <c r="D77" s="136">
        <v>1786428</v>
      </c>
      <c r="E77" s="137">
        <v>203.37295081967213</v>
      </c>
      <c r="F77" s="139">
        <v>0.48665807799451088</v>
      </c>
      <c r="G77" s="137">
        <v>417.89700000000005</v>
      </c>
      <c r="H77" s="139">
        <v>1</v>
      </c>
      <c r="I77" s="137">
        <f t="shared" si="33"/>
        <v>417.89700000000005</v>
      </c>
      <c r="J77" s="140">
        <f t="shared" si="34"/>
        <v>0</v>
      </c>
      <c r="K77" s="137">
        <v>0</v>
      </c>
      <c r="L77" s="157"/>
      <c r="M77" s="156"/>
      <c r="N77" s="75" t="s">
        <v>197</v>
      </c>
      <c r="O77" s="75">
        <f t="shared" si="54"/>
        <v>13</v>
      </c>
      <c r="P77" s="80" t="str">
        <f t="shared" si="55"/>
        <v>NMRT11 - S</v>
      </c>
      <c r="Q77" s="88">
        <v>1.08212</v>
      </c>
      <c r="R77" s="137">
        <f t="shared" si="56"/>
        <v>417.89700000000005</v>
      </c>
      <c r="S77" s="137">
        <f t="shared" si="35"/>
        <v>452.21470164000004</v>
      </c>
      <c r="T77" s="137">
        <f t="shared" si="36"/>
        <v>452.21470164000004</v>
      </c>
      <c r="U77" s="137">
        <f t="shared" si="37"/>
        <v>452.21470164000004</v>
      </c>
      <c r="V77" s="137">
        <f t="shared" si="57"/>
        <v>417.89700000000005</v>
      </c>
      <c r="W77" s="137">
        <f t="shared" si="38"/>
        <v>452.21470164000004</v>
      </c>
      <c r="X77" s="137">
        <f t="shared" si="39"/>
        <v>452.21470164000004</v>
      </c>
      <c r="Y77" s="137">
        <f t="shared" si="40"/>
        <v>452.21470164000004</v>
      </c>
      <c r="Z77" s="137">
        <f t="shared" si="41"/>
        <v>452.21470164000004</v>
      </c>
      <c r="AA77" s="157"/>
      <c r="AB77" s="156"/>
      <c r="AC77" s="75">
        <f t="shared" si="58"/>
        <v>14</v>
      </c>
      <c r="AD77" s="75" t="s">
        <v>205</v>
      </c>
      <c r="AE77" s="75" t="s">
        <v>44</v>
      </c>
      <c r="AF77" s="81">
        <f>SUMIF($N$64:$N$82,$AD77,T$64:T$82)</f>
        <v>1523.6379976576566</v>
      </c>
      <c r="AG77" s="146">
        <f t="shared" si="43"/>
        <v>3.1450167874759339E-3</v>
      </c>
      <c r="AH77" s="81">
        <f>SUMIF($N$64:$N$82,$AD77,U$64:U$82)</f>
        <v>1523.6379976576566</v>
      </c>
      <c r="AI77" s="146">
        <f t="shared" si="45"/>
        <v>3.2087793181997397E-3</v>
      </c>
      <c r="AJ77" s="81">
        <f>SUMIF($N$64:$N$82,$AD77,X$64:X$82)</f>
        <v>1576.9505038088971</v>
      </c>
      <c r="AK77" s="146">
        <f t="shared" si="47"/>
        <v>2.19129111455268E-3</v>
      </c>
      <c r="AL77" s="81">
        <f>SUMIF($N$64:$N$82,$AD77,Y$64:Y$82)</f>
        <v>1576.9505038088971</v>
      </c>
      <c r="AM77" s="146">
        <f t="shared" si="49"/>
        <v>2.19129111455268E-3</v>
      </c>
      <c r="AN77" s="81">
        <f>SUMIF($N$64:$N$82,$AD77,Z$64:Z$82)</f>
        <v>1576.9505038088971</v>
      </c>
      <c r="AO77" s="146">
        <f t="shared" si="51"/>
        <v>2.19129111455268E-3</v>
      </c>
      <c r="AP77" s="157"/>
      <c r="AQ77" s="156"/>
      <c r="AS77" s="80" t="str">
        <f t="shared" si="52"/>
        <v>NMRT11 - S</v>
      </c>
      <c r="AT77" s="81">
        <v>0</v>
      </c>
      <c r="AU77" s="81">
        <v>0</v>
      </c>
      <c r="AV77" s="81">
        <v>0</v>
      </c>
      <c r="AW77" s="81">
        <v>0</v>
      </c>
      <c r="AX77" s="81">
        <v>0</v>
      </c>
    </row>
    <row r="78" spans="1:50">
      <c r="A78" s="75">
        <f t="shared" si="53"/>
        <v>15</v>
      </c>
      <c r="C78" s="75" t="s">
        <v>208</v>
      </c>
      <c r="D78" s="136">
        <v>5141592</v>
      </c>
      <c r="E78" s="137">
        <v>585.3360655737705</v>
      </c>
      <c r="F78" s="139">
        <v>0.48445135718155274</v>
      </c>
      <c r="G78" s="137">
        <v>1208.2452797307578</v>
      </c>
      <c r="H78" s="139">
        <v>1</v>
      </c>
      <c r="I78" s="137">
        <f t="shared" si="33"/>
        <v>1208.2452797307578</v>
      </c>
      <c r="J78" s="140">
        <f t="shared" si="34"/>
        <v>0</v>
      </c>
      <c r="K78" s="137">
        <v>0</v>
      </c>
      <c r="L78" s="157"/>
      <c r="M78" s="156"/>
      <c r="N78" s="75" t="s">
        <v>200</v>
      </c>
      <c r="O78" s="75">
        <f t="shared" si="54"/>
        <v>14</v>
      </c>
      <c r="P78" s="80" t="str">
        <f t="shared" si="55"/>
        <v>NMRT12 - S</v>
      </c>
      <c r="Q78" s="88">
        <v>1.08212</v>
      </c>
      <c r="R78" s="137">
        <f t="shared" si="56"/>
        <v>1208.2452797307578</v>
      </c>
      <c r="S78" s="137">
        <f t="shared" si="35"/>
        <v>1307.4663821022477</v>
      </c>
      <c r="T78" s="137">
        <f t="shared" si="36"/>
        <v>1307.4663821022477</v>
      </c>
      <c r="U78" s="137">
        <f t="shared" si="37"/>
        <v>1307.4663821022477</v>
      </c>
      <c r="V78" s="137">
        <f t="shared" si="57"/>
        <v>1208.2452797307578</v>
      </c>
      <c r="W78" s="137">
        <f t="shared" si="38"/>
        <v>1307.4663821022477</v>
      </c>
      <c r="X78" s="137">
        <f t="shared" si="39"/>
        <v>1307.4663821022477</v>
      </c>
      <c r="Y78" s="137">
        <f t="shared" si="40"/>
        <v>1307.4663821022477</v>
      </c>
      <c r="Z78" s="137">
        <f t="shared" si="41"/>
        <v>1307.4663821022477</v>
      </c>
      <c r="AA78" s="157"/>
      <c r="AB78" s="156"/>
      <c r="AC78" s="75">
        <f t="shared" si="58"/>
        <v>15</v>
      </c>
      <c r="AD78" s="75" t="s">
        <v>207</v>
      </c>
      <c r="AE78" s="75" t="s">
        <v>61</v>
      </c>
      <c r="AF78" s="81">
        <f>SUMIF($N$64:$N$82,$AD78,T$64:T$82)</f>
        <v>9626.8570489742306</v>
      </c>
      <c r="AG78" s="146">
        <f t="shared" si="43"/>
        <v>1.9871273278954927E-2</v>
      </c>
      <c r="AH78" s="81">
        <f>SUMIF($N$64:$N$82,$AD78,U$64:U$82)</f>
        <v>0</v>
      </c>
      <c r="AI78" s="146">
        <f t="shared" si="45"/>
        <v>0</v>
      </c>
      <c r="AJ78" s="81">
        <f>SUMIF($N$64:$N$82,$AD78,X$64:X$82)</f>
        <v>0</v>
      </c>
      <c r="AK78" s="146">
        <f t="shared" si="47"/>
        <v>0</v>
      </c>
      <c r="AL78" s="81">
        <f>SUMIF($N$64:$N$82,$AD78,Y$64:Y$82)</f>
        <v>0</v>
      </c>
      <c r="AM78" s="146">
        <f t="shared" si="49"/>
        <v>0</v>
      </c>
      <c r="AN78" s="81">
        <f>SUMIF($N$64:$N$82,$AD78,Z$64:Z$82)</f>
        <v>0</v>
      </c>
      <c r="AO78" s="146">
        <f t="shared" si="51"/>
        <v>0</v>
      </c>
      <c r="AP78" s="157"/>
      <c r="AQ78" s="156"/>
      <c r="AS78" s="80" t="str">
        <f t="shared" si="52"/>
        <v>NMRT12 - S</v>
      </c>
      <c r="AT78" s="81">
        <v>0</v>
      </c>
      <c r="AU78" s="81">
        <v>0</v>
      </c>
      <c r="AV78" s="81">
        <v>0</v>
      </c>
      <c r="AW78" s="81">
        <v>0</v>
      </c>
      <c r="AX78" s="81">
        <v>0</v>
      </c>
    </row>
    <row r="79" spans="1:50">
      <c r="A79" s="75">
        <f t="shared" si="53"/>
        <v>16</v>
      </c>
      <c r="C79" s="75" t="s">
        <v>209</v>
      </c>
      <c r="D79" s="136">
        <v>8300042</v>
      </c>
      <c r="E79" s="137">
        <v>944.9045992714025</v>
      </c>
      <c r="F79" s="139">
        <v>0.19596711086232915</v>
      </c>
      <c r="G79" s="137">
        <v>4821.7509311305666</v>
      </c>
      <c r="H79" s="139">
        <v>2.0374675879023445</v>
      </c>
      <c r="I79" s="137">
        <f t="shared" si="33"/>
        <v>9824.1612391164799</v>
      </c>
      <c r="J79" s="140">
        <f t="shared" si="34"/>
        <v>0.50784626615435524</v>
      </c>
      <c r="K79" s="137">
        <v>2448.7082067009437</v>
      </c>
      <c r="L79" s="157"/>
      <c r="M79" s="156"/>
      <c r="N79" s="75" t="s">
        <v>202</v>
      </c>
      <c r="O79" s="75">
        <f t="shared" si="54"/>
        <v>15</v>
      </c>
      <c r="P79" s="80" t="str">
        <f t="shared" si="55"/>
        <v>NMRT19 - S</v>
      </c>
      <c r="Q79" s="88">
        <v>1.08212</v>
      </c>
      <c r="R79" s="137">
        <f t="shared" si="56"/>
        <v>4821.7509311305666</v>
      </c>
      <c r="S79" s="137">
        <f t="shared" si="35"/>
        <v>5217.713117595009</v>
      </c>
      <c r="T79" s="137">
        <f t="shared" si="36"/>
        <v>5217.713117595009</v>
      </c>
      <c r="U79" s="137">
        <f t="shared" si="37"/>
        <v>5217.713117595009</v>
      </c>
      <c r="V79" s="137">
        <f t="shared" si="57"/>
        <v>9824.1612391164799</v>
      </c>
      <c r="W79" s="137">
        <f t="shared" si="38"/>
        <v>10630.921360072725</v>
      </c>
      <c r="X79" s="137">
        <f t="shared" si="39"/>
        <v>10630.921360072725</v>
      </c>
      <c r="Y79" s="137">
        <f t="shared" si="40"/>
        <v>10630.921360072725</v>
      </c>
      <c r="Z79" s="137">
        <f t="shared" si="41"/>
        <v>10630.921360072725</v>
      </c>
      <c r="AA79" s="157"/>
      <c r="AB79" s="156"/>
      <c r="AP79" s="157"/>
      <c r="AQ79" s="156"/>
      <c r="AS79" s="80" t="str">
        <f t="shared" si="52"/>
        <v>NMRT19 - S</v>
      </c>
      <c r="AT79" s="81">
        <v>0</v>
      </c>
      <c r="AU79" s="81">
        <v>0</v>
      </c>
      <c r="AV79" s="81">
        <v>0</v>
      </c>
      <c r="AW79" s="81">
        <v>0</v>
      </c>
      <c r="AX79" s="81">
        <v>0</v>
      </c>
    </row>
    <row r="80" spans="1:50">
      <c r="A80" s="75">
        <f t="shared" si="53"/>
        <v>17</v>
      </c>
      <c r="C80" s="75" t="s">
        <v>211</v>
      </c>
      <c r="D80" s="136">
        <v>399485.7142857142</v>
      </c>
      <c r="E80" s="137">
        <v>45.478792609940143</v>
      </c>
      <c r="F80" s="139">
        <v>3.2300002451189934E-2</v>
      </c>
      <c r="G80" s="137">
        <v>1408.0120482549594</v>
      </c>
      <c r="H80" s="139">
        <v>1.0349902708078951</v>
      </c>
      <c r="I80" s="137">
        <f t="shared" si="33"/>
        <v>1457.2787711241795</v>
      </c>
      <c r="J80" s="140">
        <f t="shared" si="34"/>
        <v>0</v>
      </c>
      <c r="K80" s="137">
        <v>0</v>
      </c>
      <c r="L80" s="157"/>
      <c r="M80" s="156"/>
      <c r="N80" s="75" t="s">
        <v>205</v>
      </c>
      <c r="O80" s="75">
        <f t="shared" si="54"/>
        <v>16</v>
      </c>
      <c r="P80" s="80" t="str">
        <f t="shared" si="55"/>
        <v>NMRT25 - S</v>
      </c>
      <c r="Q80" s="88">
        <v>1.08212</v>
      </c>
      <c r="R80" s="137">
        <f t="shared" si="56"/>
        <v>1408.0120482549594</v>
      </c>
      <c r="S80" s="137">
        <f t="shared" si="35"/>
        <v>1523.6379976576566</v>
      </c>
      <c r="T80" s="137">
        <f t="shared" si="36"/>
        <v>1523.6379976576566</v>
      </c>
      <c r="U80" s="137">
        <f t="shared" si="37"/>
        <v>1523.6379976576566</v>
      </c>
      <c r="V80" s="137">
        <f t="shared" si="57"/>
        <v>1457.2787711241795</v>
      </c>
      <c r="W80" s="137">
        <f t="shared" si="38"/>
        <v>1576.9505038088971</v>
      </c>
      <c r="X80" s="137">
        <f t="shared" si="39"/>
        <v>1576.9505038088971</v>
      </c>
      <c r="Y80" s="137">
        <f t="shared" si="40"/>
        <v>1576.9505038088971</v>
      </c>
      <c r="Z80" s="137">
        <f t="shared" si="41"/>
        <v>1576.9505038088971</v>
      </c>
      <c r="AA80" s="157"/>
      <c r="AB80" s="156"/>
      <c r="AC80" s="142"/>
      <c r="AD80" s="142" t="s">
        <v>210</v>
      </c>
      <c r="AE80" s="142"/>
      <c r="AF80" s="144">
        <f t="shared" ref="AF80:AO80" si="78">SUM(AF45:AF79)</f>
        <v>484461.00628940307</v>
      </c>
      <c r="AG80" s="145">
        <f t="shared" si="78"/>
        <v>0.99999999999999978</v>
      </c>
      <c r="AH80" s="144">
        <f t="shared" si="78"/>
        <v>474834.14924042881</v>
      </c>
      <c r="AI80" s="145">
        <f t="shared" si="78"/>
        <v>0.99999999999999978</v>
      </c>
      <c r="AJ80" s="144">
        <f t="shared" si="78"/>
        <v>719644.45679359604</v>
      </c>
      <c r="AK80" s="145">
        <f t="shared" si="78"/>
        <v>1.0000000000000002</v>
      </c>
      <c r="AL80" s="144">
        <f t="shared" si="78"/>
        <v>719644.45679359604</v>
      </c>
      <c r="AM80" s="145">
        <f t="shared" si="78"/>
        <v>1.0000000000000002</v>
      </c>
      <c r="AN80" s="144">
        <f t="shared" si="78"/>
        <v>719644.45679359604</v>
      </c>
      <c r="AO80" s="145">
        <f t="shared" si="78"/>
        <v>1.0000000000000002</v>
      </c>
      <c r="AP80" s="157"/>
      <c r="AQ80" s="156"/>
      <c r="AS80" s="80" t="str">
        <f t="shared" si="52"/>
        <v>NMRT25 - S</v>
      </c>
      <c r="AT80" s="81">
        <v>0</v>
      </c>
      <c r="AU80" s="81">
        <v>0</v>
      </c>
      <c r="AV80" s="81">
        <v>0</v>
      </c>
      <c r="AW80" s="81">
        <v>0</v>
      </c>
      <c r="AX80" s="81">
        <v>0</v>
      </c>
    </row>
    <row r="81" spans="1:50">
      <c r="A81" s="75">
        <f t="shared" si="53"/>
        <v>18</v>
      </c>
      <c r="C81" s="75" t="s">
        <v>212</v>
      </c>
      <c r="D81" s="136">
        <v>27481344</v>
      </c>
      <c r="E81" s="137">
        <v>3128.5683060109291</v>
      </c>
      <c r="F81" s="139">
        <v>0.34534356264662269</v>
      </c>
      <c r="G81" s="137">
        <v>9059.2923812866229</v>
      </c>
      <c r="H81" s="139">
        <v>1.0436365664382332</v>
      </c>
      <c r="I81" s="137">
        <f t="shared" si="33"/>
        <v>9454.6087951660174</v>
      </c>
      <c r="J81" s="140">
        <f t="shared" si="34"/>
        <v>0.5978692598119556</v>
      </c>
      <c r="K81" s="137">
        <v>5416.2724304199219</v>
      </c>
      <c r="L81" s="157"/>
      <c r="M81" s="156"/>
      <c r="N81" s="75" t="s">
        <v>207</v>
      </c>
      <c r="O81" s="75">
        <f t="shared" si="54"/>
        <v>17</v>
      </c>
      <c r="P81" s="80" t="str">
        <f t="shared" si="55"/>
        <v>NMRT26 - P</v>
      </c>
      <c r="Q81" s="88">
        <v>1.0626500000000001</v>
      </c>
      <c r="R81" s="137">
        <f t="shared" si="56"/>
        <v>9059.2923812866229</v>
      </c>
      <c r="S81" s="137">
        <f t="shared" si="35"/>
        <v>9626.8570489742306</v>
      </c>
      <c r="T81" s="137">
        <f t="shared" si="36"/>
        <v>9626.8570489742306</v>
      </c>
      <c r="U81" s="137">
        <f t="shared" si="37"/>
        <v>0</v>
      </c>
      <c r="V81" s="137">
        <f t="shared" si="57"/>
        <v>9454.6087951660174</v>
      </c>
      <c r="W81" s="137">
        <f t="shared" si="38"/>
        <v>10046.940036183169</v>
      </c>
      <c r="X81" s="137">
        <f t="shared" si="39"/>
        <v>0</v>
      </c>
      <c r="Y81" s="137">
        <f t="shared" si="40"/>
        <v>0</v>
      </c>
      <c r="Z81" s="137">
        <f t="shared" si="41"/>
        <v>0</v>
      </c>
      <c r="AA81" s="157"/>
      <c r="AB81" s="156"/>
      <c r="AJ81" s="75" t="str">
        <f>IF(AJ80=X85,"","Check")</f>
        <v/>
      </c>
      <c r="AL81" s="75" t="str">
        <f>IF(AL80=Y85,"","Check")</f>
        <v/>
      </c>
      <c r="AN81" s="75" t="str">
        <f>IF(AN80=Z85,"","Check")</f>
        <v/>
      </c>
      <c r="AP81" s="157"/>
      <c r="AQ81" s="156"/>
      <c r="AS81" s="80" t="str">
        <f t="shared" si="52"/>
        <v>NMRT26 - P</v>
      </c>
      <c r="AT81" s="81">
        <v>0</v>
      </c>
      <c r="AU81" s="81">
        <f>$S81</f>
        <v>9626.8570489742306</v>
      </c>
      <c r="AV81" s="81">
        <f>$W81</f>
        <v>10046.940036183169</v>
      </c>
      <c r="AW81" s="81">
        <f>$W81</f>
        <v>10046.940036183169</v>
      </c>
      <c r="AX81" s="81">
        <f>$W81</f>
        <v>10046.940036183169</v>
      </c>
    </row>
    <row r="82" spans="1:50">
      <c r="A82" s="75">
        <f t="shared" si="53"/>
        <v>19</v>
      </c>
      <c r="C82" s="75" t="s">
        <v>213</v>
      </c>
      <c r="D82" s="136">
        <v>7764925</v>
      </c>
      <c r="E82" s="137">
        <v>883.98508652094722</v>
      </c>
      <c r="F82" s="139">
        <v>0.58475760949617506</v>
      </c>
      <c r="G82" s="137">
        <v>1511.7119848728182</v>
      </c>
      <c r="H82" s="139">
        <v>1.1739295495242592</v>
      </c>
      <c r="I82" s="137">
        <f t="shared" si="33"/>
        <v>1774.6433694121713</v>
      </c>
      <c r="J82" s="140">
        <f t="shared" si="34"/>
        <v>0.48710337897538813</v>
      </c>
      <c r="K82" s="137">
        <v>736.36001586914063</v>
      </c>
      <c r="L82" s="157"/>
      <c r="M82" s="156"/>
      <c r="O82" s="75">
        <f t="shared" si="54"/>
        <v>18</v>
      </c>
      <c r="P82" s="80" t="str">
        <f t="shared" si="55"/>
        <v>NMRT29 - S</v>
      </c>
      <c r="Q82" s="88">
        <v>1.08212</v>
      </c>
      <c r="R82" s="137">
        <f t="shared" si="56"/>
        <v>1511.7119848728182</v>
      </c>
      <c r="S82" s="137">
        <f t="shared" si="35"/>
        <v>1635.8537730705741</v>
      </c>
      <c r="T82" s="137">
        <f t="shared" si="36"/>
        <v>1635.8537730705741</v>
      </c>
      <c r="U82" s="137">
        <f t="shared" si="37"/>
        <v>1635.8537730705741</v>
      </c>
      <c r="V82" s="137">
        <f t="shared" si="57"/>
        <v>1774.6433694121713</v>
      </c>
      <c r="W82" s="137">
        <f t="shared" si="38"/>
        <v>1920.3770829082987</v>
      </c>
      <c r="X82" s="137">
        <f t="shared" si="39"/>
        <v>1920.3770829082987</v>
      </c>
      <c r="Y82" s="137">
        <f t="shared" si="40"/>
        <v>1920.3770829082987</v>
      </c>
      <c r="Z82" s="137">
        <f t="shared" si="41"/>
        <v>1920.3770829082987</v>
      </c>
      <c r="AA82" s="157"/>
      <c r="AB82" s="156"/>
      <c r="AP82" s="157"/>
      <c r="AQ82" s="156"/>
      <c r="AS82" s="80" t="str">
        <f t="shared" si="52"/>
        <v>NMRT29 - S</v>
      </c>
      <c r="AT82" s="81">
        <v>0</v>
      </c>
      <c r="AU82" s="81">
        <v>0</v>
      </c>
      <c r="AV82" s="81">
        <v>0</v>
      </c>
      <c r="AW82" s="81">
        <v>0</v>
      </c>
      <c r="AX82" s="81">
        <v>0</v>
      </c>
    </row>
    <row r="83" spans="1:50">
      <c r="D83" s="76"/>
      <c r="L83" s="157"/>
      <c r="M83" s="156"/>
      <c r="U83" s="88"/>
      <c r="V83" s="88"/>
      <c r="W83" s="88"/>
      <c r="X83" s="88"/>
      <c r="Y83" s="88"/>
      <c r="Z83" s="88"/>
      <c r="AA83" s="157"/>
      <c r="AB83" s="156"/>
      <c r="AP83" s="157"/>
      <c r="AQ83" s="156"/>
    </row>
    <row r="84" spans="1:50">
      <c r="A84" s="142">
        <f>A82+1</f>
        <v>20</v>
      </c>
      <c r="B84" s="142"/>
      <c r="C84" s="142" t="s">
        <v>87</v>
      </c>
      <c r="D84" s="147">
        <f>SUM(D64:D83)</f>
        <v>1673324046.1168113</v>
      </c>
      <c r="E84" s="148">
        <f>SUM(E64:E83)</f>
        <v>190496.81763624903</v>
      </c>
      <c r="F84" s="87">
        <f>IF(G84=0,0,D84/G84/8784)</f>
        <v>0.40029833804843762</v>
      </c>
      <c r="G84" s="148">
        <f>SUM(G64:G83)</f>
        <v>475887.10601441009</v>
      </c>
      <c r="H84" s="142"/>
      <c r="I84" s="148">
        <f>SUM(I64:I83)</f>
        <v>725595.29456118797</v>
      </c>
      <c r="J84" s="87">
        <f t="shared" ref="J84" si="79">IF(K84=0,0,K84/G84)</f>
        <v>0.8050717628260412</v>
      </c>
      <c r="K84" s="148">
        <f>SUM(K64:K83)</f>
        <v>383123.27134520427</v>
      </c>
      <c r="L84" s="157"/>
      <c r="M84" s="156"/>
      <c r="O84" s="142">
        <f>O82+1</f>
        <v>19</v>
      </c>
      <c r="P84" s="142" t="s">
        <v>87</v>
      </c>
      <c r="Q84" s="142"/>
      <c r="R84" s="148">
        <f t="shared" ref="R84:Z84" si="80">SUM(R64:R83)</f>
        <v>475887.10601441009</v>
      </c>
      <c r="S84" s="148">
        <f t="shared" si="80"/>
        <v>512997.31935132877</v>
      </c>
      <c r="T84" s="148">
        <f t="shared" si="80"/>
        <v>486096.86006247363</v>
      </c>
      <c r="U84" s="148">
        <f t="shared" si="80"/>
        <v>476470.00301349937</v>
      </c>
      <c r="V84" s="148">
        <f t="shared" si="80"/>
        <v>725595.29456118797</v>
      </c>
      <c r="W84" s="148">
        <f t="shared" si="80"/>
        <v>783023.99535807851</v>
      </c>
      <c r="X84" s="148">
        <f t="shared" si="80"/>
        <v>721564.83387650433</v>
      </c>
      <c r="Y84" s="148">
        <f t="shared" si="80"/>
        <v>721564.83387650433</v>
      </c>
      <c r="Z84" s="148">
        <f t="shared" si="80"/>
        <v>721564.83387650433</v>
      </c>
      <c r="AA84" s="157"/>
      <c r="AB84" s="156"/>
      <c r="AP84" s="157"/>
      <c r="AQ84" s="156"/>
      <c r="AS84" s="80"/>
    </row>
    <row r="85" spans="1:50" ht="64.5" customHeight="1">
      <c r="L85" s="157"/>
      <c r="M85" s="156"/>
      <c r="T85" s="150">
        <f>T84-SUM(T82:T82)</f>
        <v>484461.00628940307</v>
      </c>
      <c r="U85" s="150">
        <f>U84-SUM(U82:U82)</f>
        <v>474834.14924042881</v>
      </c>
      <c r="V85" s="150"/>
      <c r="W85" s="150"/>
      <c r="X85" s="150">
        <f>X84-SUM(X82:X82)</f>
        <v>719644.45679359604</v>
      </c>
      <c r="Y85" s="150">
        <f>Y84-SUM(Y82:Y82)</f>
        <v>719644.45679359604</v>
      </c>
      <c r="Z85" s="150">
        <f>Z84-SUM(Z82:Z82)</f>
        <v>719644.45679359604</v>
      </c>
      <c r="AA85" s="157"/>
      <c r="AB85" s="156"/>
      <c r="AP85" s="157"/>
      <c r="AQ85" s="156"/>
      <c r="AS85" s="80"/>
    </row>
    <row r="86" spans="1:50">
      <c r="AS86" s="80"/>
    </row>
    <row r="87" spans="1:50">
      <c r="AS87" s="80"/>
    </row>
    <row r="88" spans="1:50">
      <c r="AS88" s="80"/>
    </row>
    <row r="89" spans="1:50">
      <c r="AS89" s="80"/>
    </row>
    <row r="90" spans="1:50">
      <c r="AS90" s="80"/>
    </row>
    <row r="91" spans="1:50">
      <c r="AS91" s="80"/>
    </row>
    <row r="92" spans="1:50">
      <c r="AS92" s="80"/>
    </row>
    <row r="93" spans="1:50">
      <c r="AS93" s="80"/>
    </row>
    <row r="94" spans="1:50">
      <c r="AS94" s="80"/>
    </row>
    <row r="95" spans="1:50">
      <c r="AS95" s="80"/>
    </row>
    <row r="96" spans="1:50">
      <c r="AS96" s="80"/>
    </row>
    <row r="97" spans="45:45">
      <c r="AS97" s="80"/>
    </row>
    <row r="98" spans="45:45">
      <c r="AS98" s="80"/>
    </row>
    <row r="99" spans="45:45">
      <c r="AS99" s="80"/>
    </row>
    <row r="100" spans="45:45">
      <c r="AS100" s="80"/>
    </row>
    <row r="101" spans="45:45">
      <c r="AS101" s="80"/>
    </row>
    <row r="102" spans="45:45">
      <c r="AS102" s="80"/>
    </row>
  </sheetData>
  <mergeCells count="12">
    <mergeCell ref="AQ37:AQ46"/>
    <mergeCell ref="AB37:AB46"/>
    <mergeCell ref="AB76:AB85"/>
    <mergeCell ref="AP37:AP46"/>
    <mergeCell ref="AP76:AP85"/>
    <mergeCell ref="AQ76:AQ85"/>
    <mergeCell ref="L76:L85"/>
    <mergeCell ref="M76:M85"/>
    <mergeCell ref="L37:L46"/>
    <mergeCell ref="M37:M46"/>
    <mergeCell ref="AA37:AA46"/>
    <mergeCell ref="AA76:AA85"/>
  </mergeCells>
  <printOptions horizontalCentered="1" verticalCentered="1"/>
  <pageMargins left="0.45" right="0.45" top="0.75" bottom="0.75" header="0.3" footer="0.3"/>
  <pageSetup scale="60" orientation="landscape" r:id="rId1"/>
  <rowBreaks count="1" manualBreakCount="1">
    <brk id="46" max="16383" man="1"/>
  </rowBreaks>
  <colBreaks count="2" manualBreakCount="2">
    <brk id="13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view="pageBreakPreview" zoomScale="80" zoomScaleNormal="80" zoomScaleSheetLayoutView="80" workbookViewId="0">
      <selection activeCell="B7" sqref="B7"/>
    </sheetView>
  </sheetViews>
  <sheetFormatPr defaultColWidth="9.140625" defaultRowHeight="14.25"/>
  <cols>
    <col min="1" max="1" width="6.140625" style="1" customWidth="1"/>
    <col min="2" max="2" width="3.5703125" style="1" customWidth="1"/>
    <col min="3" max="3" width="18.7109375" style="1" customWidth="1"/>
    <col min="4" max="4" width="43.42578125" style="1" customWidth="1"/>
    <col min="5" max="11" width="15.140625" style="1" customWidth="1"/>
    <col min="12" max="13" width="2.7109375" style="1" customWidth="1"/>
    <col min="14" max="14" width="15.140625" style="1" customWidth="1"/>
    <col min="15" max="16" width="3.5703125" style="1" customWidth="1"/>
    <col min="17" max="17" width="9.140625" style="1"/>
    <col min="18" max="18" width="11.7109375" style="1" bestFit="1" customWidth="1"/>
    <col min="19" max="19" width="23.85546875" style="1" bestFit="1" customWidth="1"/>
    <col min="20" max="16384" width="9.140625" style="1"/>
  </cols>
  <sheetData>
    <row r="1" spans="1:19">
      <c r="A1" s="1" t="str">
        <f>Meters!A1</f>
        <v>EL PASO ELECTRIC COMPANY</v>
      </c>
      <c r="B1" s="2"/>
      <c r="C1" s="2"/>
      <c r="D1" s="2"/>
      <c r="E1" s="2"/>
      <c r="F1" s="2"/>
      <c r="G1" s="2"/>
      <c r="H1" s="2"/>
      <c r="I1" s="2"/>
      <c r="J1" s="2"/>
      <c r="L1" s="49"/>
      <c r="M1" s="49" t="s">
        <v>235</v>
      </c>
    </row>
    <row r="2" spans="1:19">
      <c r="A2" s="1" t="str">
        <f>Meters!A2</f>
        <v>2021 TEXAS RATE CASE FILING</v>
      </c>
      <c r="B2" s="2"/>
      <c r="C2" s="2"/>
      <c r="D2" s="2"/>
      <c r="E2" s="2"/>
      <c r="F2" s="2"/>
      <c r="G2" s="2"/>
      <c r="H2" s="2"/>
      <c r="I2" s="2"/>
      <c r="J2" s="2"/>
      <c r="L2" s="50"/>
      <c r="M2" s="50" t="s">
        <v>244</v>
      </c>
    </row>
    <row r="3" spans="1:19">
      <c r="A3" s="1" t="str">
        <f>Meters!A3</f>
        <v>WORKPAPER P-7: ALLOCATOR FACTORS</v>
      </c>
    </row>
    <row r="4" spans="1:19">
      <c r="A4" s="1" t="str">
        <f>Meters!A4</f>
        <v>SPONSOR: MANUEL CARRASCO</v>
      </c>
      <c r="P4" s="3"/>
    </row>
    <row r="5" spans="1:19">
      <c r="A5" s="1" t="str">
        <f>Meters!A5</f>
        <v>PREPARER: MANUEL CARRASCO</v>
      </c>
      <c r="P5" s="3"/>
    </row>
    <row r="6" spans="1:19">
      <c r="A6" s="1" t="str">
        <f>Meters!A6</f>
        <v>FOR THE TEST YEAR ENDED DECEMBER 31, 2020</v>
      </c>
    </row>
    <row r="8" spans="1:19">
      <c r="A8" s="1" t="s">
        <v>214</v>
      </c>
    </row>
    <row r="10" spans="1:19">
      <c r="C10" s="4" t="s">
        <v>63</v>
      </c>
      <c r="D10" s="5" t="s">
        <v>64</v>
      </c>
      <c r="E10" s="5" t="s">
        <v>65</v>
      </c>
      <c r="F10" s="6" t="s">
        <v>66</v>
      </c>
      <c r="G10" s="5" t="s">
        <v>67</v>
      </c>
      <c r="H10" s="5" t="s">
        <v>68</v>
      </c>
      <c r="I10" s="5" t="s">
        <v>69</v>
      </c>
      <c r="J10" s="5" t="s">
        <v>70</v>
      </c>
      <c r="K10" s="5" t="s">
        <v>82</v>
      </c>
      <c r="L10" s="5"/>
      <c r="M10" s="5"/>
      <c r="N10" s="5"/>
    </row>
    <row r="11" spans="1:19">
      <c r="C11" s="4"/>
      <c r="D11" s="5"/>
      <c r="E11" s="5"/>
      <c r="F11" s="6"/>
      <c r="G11" s="6"/>
      <c r="H11" s="5"/>
      <c r="I11" s="5"/>
      <c r="J11" s="5"/>
      <c r="K11" s="5"/>
      <c r="L11" s="5"/>
      <c r="M11" s="5"/>
      <c r="N11" s="5"/>
    </row>
    <row r="12" spans="1:19" s="7" customFormat="1" ht="42.75">
      <c r="A12" s="8" t="s">
        <v>72</v>
      </c>
      <c r="B12" s="8"/>
      <c r="C12" s="8" t="s">
        <v>73</v>
      </c>
      <c r="D12" s="8" t="s">
        <v>74</v>
      </c>
      <c r="E12" s="9" t="s">
        <v>215</v>
      </c>
      <c r="F12" s="9" t="s">
        <v>216</v>
      </c>
      <c r="G12" s="9" t="s">
        <v>217</v>
      </c>
      <c r="H12" s="9" t="s">
        <v>218</v>
      </c>
      <c r="I12" s="9" t="s">
        <v>219</v>
      </c>
      <c r="J12" s="9" t="s">
        <v>220</v>
      </c>
      <c r="K12" s="9" t="s">
        <v>221</v>
      </c>
      <c r="L12" s="85"/>
    </row>
    <row r="13" spans="1:19" ht="15">
      <c r="D13" s="10"/>
      <c r="E13" s="11"/>
      <c r="F13" s="11"/>
      <c r="G13" s="11"/>
      <c r="H13" s="7"/>
      <c r="I13" s="7"/>
      <c r="J13" s="12"/>
    </row>
    <row r="14" spans="1:19">
      <c r="A14" s="1">
        <f>A13+1</f>
        <v>1</v>
      </c>
      <c r="C14" s="13" t="s">
        <v>23</v>
      </c>
      <c r="D14" s="13" t="s">
        <v>42</v>
      </c>
      <c r="E14" s="14">
        <v>3615636</v>
      </c>
      <c r="F14" s="14">
        <v>301303</v>
      </c>
      <c r="G14" s="15">
        <f t="shared" ref="G14:G30" si="0">F14/F$31</f>
        <v>0.88941596682065738</v>
      </c>
      <c r="H14" s="14">
        <v>301303</v>
      </c>
      <c r="I14" s="16">
        <v>272.82</v>
      </c>
      <c r="J14" s="17">
        <v>82201484</v>
      </c>
      <c r="K14" s="15">
        <f t="shared" ref="K14:K30" si="1">J14/J$31</f>
        <v>0.8236523844882202</v>
      </c>
      <c r="L14" s="15"/>
      <c r="M14" s="18"/>
      <c r="O14" s="18"/>
      <c r="Q14" s="19"/>
      <c r="R14" s="15"/>
      <c r="S14" s="15"/>
    </row>
    <row r="15" spans="1:19">
      <c r="A15" s="1">
        <f>A14+1</f>
        <v>2</v>
      </c>
      <c r="C15" s="13" t="s">
        <v>24</v>
      </c>
      <c r="D15" s="13" t="s">
        <v>43</v>
      </c>
      <c r="E15" s="14">
        <v>328728</v>
      </c>
      <c r="F15" s="14">
        <v>27394</v>
      </c>
      <c r="G15" s="15">
        <f t="shared" si="0"/>
        <v>8.0864315971248504E-2</v>
      </c>
      <c r="H15" s="14">
        <v>27394</v>
      </c>
      <c r="I15" s="16">
        <v>272.82</v>
      </c>
      <c r="J15" s="17">
        <v>7473631</v>
      </c>
      <c r="K15" s="15">
        <f t="shared" si="1"/>
        <v>7.4885192996455907E-2</v>
      </c>
      <c r="L15" s="15"/>
      <c r="M15" s="18"/>
      <c r="O15" s="18"/>
      <c r="Q15" s="19"/>
      <c r="R15" s="15"/>
      <c r="S15" s="15"/>
    </row>
    <row r="16" spans="1:19">
      <c r="A16" s="1">
        <f t="shared" ref="A16:A31" si="2">A15+1</f>
        <v>3</v>
      </c>
      <c r="C16" s="13" t="s">
        <v>25</v>
      </c>
      <c r="D16" s="13" t="s">
        <v>44</v>
      </c>
      <c r="E16" s="14">
        <v>2532</v>
      </c>
      <c r="F16" s="14">
        <v>211</v>
      </c>
      <c r="G16" s="15">
        <f t="shared" si="0"/>
        <v>6.2285064867976321E-4</v>
      </c>
      <c r="H16" s="14">
        <v>208</v>
      </c>
      <c r="I16" s="16">
        <v>1097.55</v>
      </c>
      <c r="J16" s="17">
        <v>228290</v>
      </c>
      <c r="K16" s="15">
        <f t="shared" si="1"/>
        <v>2.2874477893223412E-3</v>
      </c>
      <c r="L16" s="15"/>
      <c r="M16" s="18"/>
      <c r="O16" s="18"/>
      <c r="Q16" s="19"/>
      <c r="R16" s="15"/>
      <c r="S16" s="15"/>
    </row>
    <row r="17" spans="1:19">
      <c r="A17" s="1">
        <f t="shared" si="2"/>
        <v>4</v>
      </c>
      <c r="C17" s="13" t="s">
        <v>26</v>
      </c>
      <c r="D17" s="13" t="s">
        <v>45</v>
      </c>
      <c r="E17" s="14">
        <v>2148</v>
      </c>
      <c r="F17" s="14">
        <v>179</v>
      </c>
      <c r="G17" s="15">
        <f t="shared" si="0"/>
        <v>5.2838988679468064E-4</v>
      </c>
      <c r="H17" s="14">
        <v>0</v>
      </c>
      <c r="I17" s="16">
        <v>0</v>
      </c>
      <c r="J17" s="17">
        <v>0</v>
      </c>
      <c r="K17" s="15">
        <f t="shared" si="1"/>
        <v>0</v>
      </c>
      <c r="L17" s="15"/>
      <c r="M17" s="18"/>
      <c r="O17" s="18"/>
      <c r="Q17" s="19"/>
      <c r="R17" s="15"/>
      <c r="S17" s="15"/>
    </row>
    <row r="18" spans="1:19">
      <c r="A18" s="1">
        <f t="shared" si="2"/>
        <v>5</v>
      </c>
      <c r="C18" s="13" t="s">
        <v>27</v>
      </c>
      <c r="D18" s="13" t="s">
        <v>46</v>
      </c>
      <c r="E18" s="14">
        <v>600</v>
      </c>
      <c r="F18" s="14">
        <v>50</v>
      </c>
      <c r="G18" s="15">
        <f t="shared" si="0"/>
        <v>1.4759494044544154E-4</v>
      </c>
      <c r="H18" s="14">
        <v>50</v>
      </c>
      <c r="I18" s="16">
        <v>287.08</v>
      </c>
      <c r="J18" s="17">
        <v>14354</v>
      </c>
      <c r="K18" s="15">
        <f t="shared" si="1"/>
        <v>1.4382594755763672E-4</v>
      </c>
      <c r="L18" s="15"/>
      <c r="M18" s="18"/>
      <c r="O18" s="18"/>
      <c r="Q18" s="19"/>
      <c r="R18" s="15"/>
      <c r="S18" s="15"/>
    </row>
    <row r="19" spans="1:19">
      <c r="A19" s="1">
        <f t="shared" si="2"/>
        <v>6</v>
      </c>
      <c r="C19" s="13" t="s">
        <v>28</v>
      </c>
      <c r="D19" s="13" t="s">
        <v>48</v>
      </c>
      <c r="E19" s="14">
        <v>4824</v>
      </c>
      <c r="F19" s="14">
        <v>402</v>
      </c>
      <c r="G19" s="15">
        <f t="shared" si="0"/>
        <v>1.1866633211813499E-3</v>
      </c>
      <c r="H19" s="14">
        <v>391</v>
      </c>
      <c r="I19" s="16">
        <v>1097.55</v>
      </c>
      <c r="J19" s="17">
        <v>429142</v>
      </c>
      <c r="K19" s="15">
        <f t="shared" si="1"/>
        <v>4.2999689833342156E-3</v>
      </c>
      <c r="L19" s="15"/>
      <c r="M19" s="18"/>
      <c r="N19" s="20"/>
      <c r="O19" s="18"/>
      <c r="P19" s="20"/>
      <c r="Q19" s="19"/>
      <c r="R19" s="15"/>
      <c r="S19" s="15"/>
    </row>
    <row r="20" spans="1:19">
      <c r="A20" s="1">
        <f t="shared" si="2"/>
        <v>7</v>
      </c>
      <c r="C20" s="13" t="s">
        <v>29</v>
      </c>
      <c r="D20" s="13" t="s">
        <v>49</v>
      </c>
      <c r="E20" s="14">
        <v>12</v>
      </c>
      <c r="F20" s="14">
        <v>1</v>
      </c>
      <c r="G20" s="15">
        <f t="shared" si="0"/>
        <v>2.9518988089088308E-6</v>
      </c>
      <c r="H20" s="14">
        <v>0</v>
      </c>
      <c r="I20" s="16">
        <v>3286.4</v>
      </c>
      <c r="J20" s="17">
        <v>0</v>
      </c>
      <c r="K20" s="15">
        <f t="shared" si="1"/>
        <v>0</v>
      </c>
      <c r="L20" s="15"/>
      <c r="M20" s="18"/>
      <c r="N20" s="20"/>
      <c r="O20" s="18"/>
      <c r="P20" s="20"/>
      <c r="Q20" s="19"/>
      <c r="R20" s="15"/>
      <c r="S20" s="15"/>
    </row>
    <row r="21" spans="1:19">
      <c r="A21" s="1">
        <f t="shared" si="2"/>
        <v>8</v>
      </c>
      <c r="C21" s="13" t="s">
        <v>30</v>
      </c>
      <c r="D21" s="13" t="s">
        <v>50</v>
      </c>
      <c r="E21" s="14">
        <v>72</v>
      </c>
      <c r="F21" s="14">
        <v>6</v>
      </c>
      <c r="G21" s="15">
        <f t="shared" si="0"/>
        <v>1.7711392853452982E-5</v>
      </c>
      <c r="H21" s="14">
        <v>6</v>
      </c>
      <c r="I21" s="16">
        <v>287.08</v>
      </c>
      <c r="J21" s="17">
        <v>1722</v>
      </c>
      <c r="K21" s="15">
        <f t="shared" si="1"/>
        <v>1.7254304144785455E-5</v>
      </c>
      <c r="L21" s="15"/>
      <c r="M21" s="18"/>
      <c r="N21" s="20"/>
      <c r="O21" s="18"/>
      <c r="P21" s="20"/>
      <c r="Q21" s="19"/>
      <c r="R21" s="15"/>
      <c r="S21" s="15"/>
    </row>
    <row r="22" spans="1:19">
      <c r="A22" s="1">
        <f t="shared" si="2"/>
        <v>9</v>
      </c>
      <c r="C22" s="13" t="s">
        <v>31</v>
      </c>
      <c r="D22" s="13" t="s">
        <v>51</v>
      </c>
      <c r="E22" s="14">
        <v>1728</v>
      </c>
      <c r="F22" s="14">
        <v>144</v>
      </c>
      <c r="G22" s="15">
        <f t="shared" si="0"/>
        <v>4.2507342848287162E-4</v>
      </c>
      <c r="H22" s="14">
        <v>144</v>
      </c>
      <c r="I22" s="16">
        <v>287.08</v>
      </c>
      <c r="J22" s="17">
        <v>41340</v>
      </c>
      <c r="K22" s="15">
        <f t="shared" si="1"/>
        <v>4.1422353852812468E-4</v>
      </c>
      <c r="L22" s="15"/>
      <c r="M22" s="18"/>
      <c r="N22" s="20"/>
      <c r="O22" s="18"/>
      <c r="P22" s="20"/>
      <c r="Q22" s="19"/>
      <c r="R22" s="15"/>
      <c r="S22" s="15"/>
    </row>
    <row r="23" spans="1:19">
      <c r="A23" s="1">
        <f t="shared" si="2"/>
        <v>10</v>
      </c>
      <c r="C23" s="13" t="s">
        <v>32</v>
      </c>
      <c r="D23" s="13" t="s">
        <v>52</v>
      </c>
      <c r="E23" s="14">
        <v>87516</v>
      </c>
      <c r="F23" s="14">
        <v>7293</v>
      </c>
      <c r="G23" s="15">
        <f t="shared" si="0"/>
        <v>2.15281980133721E-2</v>
      </c>
      <c r="H23" s="14">
        <v>7257</v>
      </c>
      <c r="I23" s="16">
        <v>1097.55</v>
      </c>
      <c r="J23" s="17">
        <v>7964920</v>
      </c>
      <c r="K23" s="15">
        <f t="shared" si="1"/>
        <v>7.9807870016773849E-2</v>
      </c>
      <c r="L23" s="15"/>
      <c r="M23" s="18"/>
      <c r="N23" s="20"/>
      <c r="O23" s="18"/>
      <c r="P23" s="20"/>
      <c r="Q23" s="19"/>
      <c r="R23" s="15"/>
      <c r="S23" s="15"/>
    </row>
    <row r="24" spans="1:19">
      <c r="A24" s="1">
        <f t="shared" si="2"/>
        <v>11</v>
      </c>
      <c r="C24" s="13" t="s">
        <v>33</v>
      </c>
      <c r="D24" s="13" t="s">
        <v>53</v>
      </c>
      <c r="E24" s="14">
        <v>1320</v>
      </c>
      <c r="F24" s="14">
        <v>110</v>
      </c>
      <c r="G24" s="15">
        <f t="shared" si="0"/>
        <v>3.2470886897997136E-4</v>
      </c>
      <c r="H24" s="14">
        <v>90</v>
      </c>
      <c r="I24" s="16">
        <v>3286.4</v>
      </c>
      <c r="J24" s="17">
        <v>295776</v>
      </c>
      <c r="K24" s="15">
        <f t="shared" si="1"/>
        <v>2.9636521850917902E-3</v>
      </c>
      <c r="L24" s="15"/>
      <c r="M24" s="18"/>
      <c r="N24" s="20"/>
      <c r="O24" s="18"/>
      <c r="P24" s="20"/>
      <c r="Q24" s="19"/>
      <c r="R24" s="15"/>
      <c r="S24" s="15"/>
    </row>
    <row r="25" spans="1:19">
      <c r="A25" s="1">
        <f t="shared" si="2"/>
        <v>12</v>
      </c>
      <c r="C25" s="13" t="s">
        <v>34</v>
      </c>
      <c r="D25" s="13" t="s">
        <v>55</v>
      </c>
      <c r="E25" s="14">
        <v>12</v>
      </c>
      <c r="F25" s="14">
        <v>1</v>
      </c>
      <c r="G25" s="15">
        <f t="shared" si="0"/>
        <v>2.9518988089088308E-6</v>
      </c>
      <c r="H25" s="14">
        <v>0</v>
      </c>
      <c r="I25" s="16">
        <v>3286.4</v>
      </c>
      <c r="J25" s="17">
        <v>0</v>
      </c>
      <c r="K25" s="15">
        <f t="shared" si="1"/>
        <v>0</v>
      </c>
      <c r="L25" s="15"/>
      <c r="M25" s="18"/>
      <c r="N25" s="20"/>
      <c r="O25" s="18"/>
      <c r="P25" s="20"/>
      <c r="Q25" s="19"/>
      <c r="R25" s="15"/>
      <c r="S25" s="15"/>
    </row>
    <row r="26" spans="1:19">
      <c r="A26" s="1">
        <f t="shared" si="2"/>
        <v>13</v>
      </c>
      <c r="C26" s="13" t="s">
        <v>35</v>
      </c>
      <c r="D26" s="13" t="s">
        <v>56</v>
      </c>
      <c r="E26" s="14">
        <v>9852</v>
      </c>
      <c r="F26" s="14">
        <v>821</v>
      </c>
      <c r="G26" s="15">
        <f t="shared" si="0"/>
        <v>2.4235089221141498E-3</v>
      </c>
      <c r="H26" s="14">
        <v>821</v>
      </c>
      <c r="I26" s="16">
        <v>287.08</v>
      </c>
      <c r="J26" s="17">
        <v>235693</v>
      </c>
      <c r="K26" s="15">
        <f t="shared" si="1"/>
        <v>2.3616252652711488E-3</v>
      </c>
      <c r="L26" s="157" t="str">
        <f>M2</f>
        <v>PAGE 16 OF 17</v>
      </c>
      <c r="M26" s="156" t="str">
        <f>M1</f>
        <v>WP/P-7</v>
      </c>
      <c r="N26" s="20"/>
      <c r="O26" s="18"/>
      <c r="P26" s="20"/>
      <c r="Q26" s="19"/>
      <c r="R26" s="15"/>
      <c r="S26" s="15"/>
    </row>
    <row r="27" spans="1:19">
      <c r="A27" s="1">
        <f t="shared" si="2"/>
        <v>14</v>
      </c>
      <c r="C27" s="13" t="s">
        <v>36</v>
      </c>
      <c r="D27" s="13" t="s">
        <v>57</v>
      </c>
      <c r="E27" s="14">
        <v>12</v>
      </c>
      <c r="F27" s="14">
        <v>1</v>
      </c>
      <c r="G27" s="15">
        <f t="shared" si="0"/>
        <v>2.9518988089088308E-6</v>
      </c>
      <c r="H27" s="14">
        <v>0</v>
      </c>
      <c r="I27" s="16">
        <v>3286.4</v>
      </c>
      <c r="J27" s="17">
        <v>0</v>
      </c>
      <c r="K27" s="15">
        <f t="shared" si="1"/>
        <v>0</v>
      </c>
      <c r="L27" s="157"/>
      <c r="M27" s="156"/>
      <c r="N27" s="20"/>
      <c r="O27" s="18"/>
      <c r="P27" s="20"/>
      <c r="Q27" s="19"/>
      <c r="R27" s="15"/>
      <c r="S27" s="15"/>
    </row>
    <row r="28" spans="1:19">
      <c r="A28" s="1">
        <f t="shared" si="2"/>
        <v>15</v>
      </c>
      <c r="C28" s="13" t="s">
        <v>37</v>
      </c>
      <c r="D28" s="13" t="s">
        <v>58</v>
      </c>
      <c r="E28" s="14">
        <v>12</v>
      </c>
      <c r="F28" s="14">
        <v>1</v>
      </c>
      <c r="G28" s="15">
        <f t="shared" si="0"/>
        <v>2.9518988089088308E-6</v>
      </c>
      <c r="H28" s="14">
        <v>0</v>
      </c>
      <c r="I28" s="16">
        <v>3286.4</v>
      </c>
      <c r="J28" s="17">
        <v>0</v>
      </c>
      <c r="K28" s="15">
        <f t="shared" si="1"/>
        <v>0</v>
      </c>
      <c r="L28" s="157"/>
      <c r="M28" s="156"/>
      <c r="N28" s="20"/>
      <c r="O28" s="18"/>
      <c r="P28" s="20"/>
      <c r="Q28" s="19"/>
      <c r="R28" s="15"/>
      <c r="S28" s="15"/>
    </row>
    <row r="29" spans="1:19">
      <c r="A29" s="1">
        <f t="shared" si="2"/>
        <v>16</v>
      </c>
      <c r="C29" s="13" t="s">
        <v>38</v>
      </c>
      <c r="D29" s="13" t="s">
        <v>59</v>
      </c>
      <c r="E29" s="14">
        <v>24</v>
      </c>
      <c r="F29" s="14">
        <v>2</v>
      </c>
      <c r="G29" s="15">
        <f t="shared" si="0"/>
        <v>5.9037976178176615E-6</v>
      </c>
      <c r="H29" s="14">
        <v>2</v>
      </c>
      <c r="I29" s="16">
        <v>287.08</v>
      </c>
      <c r="J29" s="17">
        <v>574</v>
      </c>
      <c r="K29" s="15">
        <f t="shared" si="1"/>
        <v>5.7514347149284854E-6</v>
      </c>
      <c r="L29" s="157"/>
      <c r="M29" s="156"/>
      <c r="N29" s="20"/>
      <c r="O29" s="18"/>
      <c r="P29" s="20"/>
      <c r="Q29" s="19"/>
      <c r="R29" s="15"/>
      <c r="S29" s="15"/>
    </row>
    <row r="30" spans="1:19">
      <c r="A30" s="1">
        <f t="shared" si="2"/>
        <v>17</v>
      </c>
      <c r="C30" s="13" t="s">
        <v>39</v>
      </c>
      <c r="D30" s="13" t="s">
        <v>60</v>
      </c>
      <c r="E30" s="14">
        <v>10152</v>
      </c>
      <c r="F30" s="14">
        <v>846</v>
      </c>
      <c r="G30" s="15">
        <f t="shared" si="0"/>
        <v>2.4973063923368708E-3</v>
      </c>
      <c r="H30" s="14">
        <v>833</v>
      </c>
      <c r="I30" s="16">
        <v>1097.55</v>
      </c>
      <c r="J30" s="17">
        <v>914259</v>
      </c>
      <c r="K30" s="15">
        <f t="shared" si="1"/>
        <v>9.1608030505850209E-3</v>
      </c>
      <c r="L30" s="157"/>
      <c r="M30" s="156"/>
      <c r="N30" s="20"/>
      <c r="O30" s="18"/>
      <c r="P30" s="20"/>
      <c r="Q30" s="19"/>
      <c r="R30" s="15"/>
      <c r="S30" s="15"/>
    </row>
    <row r="31" spans="1:19" ht="15" thickBot="1">
      <c r="A31" s="1">
        <f t="shared" si="2"/>
        <v>18</v>
      </c>
      <c r="D31" s="21" t="s">
        <v>40</v>
      </c>
      <c r="E31" s="22">
        <f>SUM(E14:E30)</f>
        <v>4065180</v>
      </c>
      <c r="F31" s="22">
        <f>SUM(F14:F30)</f>
        <v>338765</v>
      </c>
      <c r="G31" s="23">
        <f>SUM(G14:G30)</f>
        <v>1.0000000000000002</v>
      </c>
      <c r="H31" s="22">
        <f>SUM(H14:H30)</f>
        <v>338499</v>
      </c>
      <c r="I31" s="24"/>
      <c r="J31" s="25">
        <f>SUM(J14:J30)</f>
        <v>99801185</v>
      </c>
      <c r="K31" s="23">
        <f>SUM(K14:K30)</f>
        <v>0.99999999999999989</v>
      </c>
      <c r="L31" s="157"/>
      <c r="M31" s="156"/>
      <c r="N31" s="20"/>
      <c r="O31" s="18"/>
      <c r="P31" s="20"/>
      <c r="Q31" s="19"/>
      <c r="R31" s="15"/>
      <c r="S31" s="15"/>
    </row>
    <row r="32" spans="1:19" s="30" customFormat="1" ht="15" thickTop="1">
      <c r="A32" s="19"/>
      <c r="B32" s="19"/>
      <c r="C32" s="19"/>
      <c r="D32" s="1"/>
      <c r="E32" s="19"/>
      <c r="F32" s="19"/>
      <c r="G32" s="19"/>
      <c r="H32" s="19"/>
      <c r="I32" s="26"/>
      <c r="J32" s="19"/>
      <c r="K32" s="1"/>
      <c r="L32" s="157"/>
      <c r="M32" s="156"/>
      <c r="N32" s="1"/>
      <c r="O32" s="27"/>
      <c r="P32" s="28"/>
      <c r="Q32" s="29"/>
      <c r="R32" s="15"/>
      <c r="S32" s="15"/>
    </row>
    <row r="33" spans="8:19" ht="64.5" customHeight="1">
      <c r="H33" s="19"/>
      <c r="J33" s="19"/>
      <c r="K33" s="83"/>
      <c r="L33" s="157"/>
      <c r="M33" s="156"/>
      <c r="O33" s="18"/>
      <c r="P33" s="20"/>
      <c r="Q33" s="19"/>
      <c r="R33" s="15"/>
      <c r="S33" s="15"/>
    </row>
  </sheetData>
  <mergeCells count="2">
    <mergeCell ref="L26:L33"/>
    <mergeCell ref="M26:M33"/>
  </mergeCells>
  <printOptions horizontalCentered="1" verticalCentered="1"/>
  <pageMargins left="0.7" right="0.7" top="0.75" bottom="0.75" header="0.3" footer="0.3"/>
  <pageSetup scale="66" fitToWidth="2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0"/>
  <sheetViews>
    <sheetView view="pageBreakPreview" zoomScale="80" zoomScaleNormal="80" zoomScaleSheetLayoutView="80" workbookViewId="0">
      <selection activeCell="A9" sqref="A9"/>
    </sheetView>
  </sheetViews>
  <sheetFormatPr defaultColWidth="9.140625" defaultRowHeight="14.25"/>
  <cols>
    <col min="1" max="1" width="6.140625" style="1" customWidth="1"/>
    <col min="2" max="2" width="3.5703125" style="1" customWidth="1"/>
    <col min="3" max="3" width="15.85546875" style="1" customWidth="1"/>
    <col min="4" max="4" width="41.140625" style="1" customWidth="1"/>
    <col min="5" max="7" width="16.42578125" style="1" customWidth="1"/>
    <col min="8" max="8" width="19.85546875" style="1" bestFit="1" customWidth="1"/>
    <col min="9" max="9" width="18.42578125" style="1" bestFit="1" customWidth="1"/>
    <col min="10" max="10" width="16.42578125" style="1" customWidth="1"/>
    <col min="11" max="12" width="2.7109375" style="1" customWidth="1"/>
    <col min="13" max="14" width="3.5703125" style="1" customWidth="1"/>
    <col min="15" max="16384" width="9.140625" style="1"/>
  </cols>
  <sheetData>
    <row r="1" spans="1:15">
      <c r="A1" s="1" t="str">
        <f>'Class Summary'!A1</f>
        <v>EL PASO ELECTRIC COMPANY</v>
      </c>
      <c r="L1" s="49" t="s">
        <v>235</v>
      </c>
    </row>
    <row r="2" spans="1:15">
      <c r="A2" s="1" t="str">
        <f>'Class Summary'!A2</f>
        <v>2021 TEXAS RATE CASE FILING</v>
      </c>
      <c r="L2" s="50" t="s">
        <v>243</v>
      </c>
    </row>
    <row r="3" spans="1:15">
      <c r="A3" s="1" t="str">
        <f>'Class Summary'!A3</f>
        <v>WORKPAPER P-7: ALLOCATOR FACTORS</v>
      </c>
    </row>
    <row r="4" spans="1:15">
      <c r="A4" s="1" t="s">
        <v>222</v>
      </c>
      <c r="D4" s="31"/>
      <c r="E4" s="32"/>
      <c r="F4" s="31"/>
      <c r="G4" s="31"/>
      <c r="H4" s="31"/>
      <c r="I4" s="33"/>
      <c r="J4" s="34"/>
      <c r="K4" s="34"/>
      <c r="L4" s="34"/>
      <c r="N4" s="3"/>
    </row>
    <row r="5" spans="1:15">
      <c r="A5" s="1" t="s">
        <v>223</v>
      </c>
      <c r="D5" s="31"/>
      <c r="E5" s="32"/>
      <c r="F5" s="31"/>
      <c r="G5" s="31"/>
      <c r="H5" s="31"/>
      <c r="I5" s="33"/>
      <c r="J5" s="34"/>
      <c r="K5" s="34"/>
      <c r="L5" s="34"/>
      <c r="N5" s="3"/>
    </row>
    <row r="6" spans="1:15">
      <c r="A6" s="1" t="str">
        <f>'Class Summary'!A6</f>
        <v>FOR THE TEST YEAR ENDED DECEMBER 31, 2020</v>
      </c>
      <c r="D6" s="31"/>
      <c r="E6" s="32"/>
      <c r="F6" s="31"/>
      <c r="G6" s="31"/>
      <c r="H6" s="31"/>
      <c r="I6" s="33"/>
      <c r="J6" s="34"/>
      <c r="K6" s="34"/>
      <c r="L6" s="34"/>
    </row>
    <row r="8" spans="1:15">
      <c r="A8" s="1" t="s">
        <v>224</v>
      </c>
      <c r="F8" s="33"/>
      <c r="G8" s="33"/>
      <c r="H8" s="33"/>
    </row>
    <row r="9" spans="1:15">
      <c r="F9" s="33"/>
      <c r="G9" s="33"/>
      <c r="H9" s="33"/>
    </row>
    <row r="10" spans="1:15">
      <c r="C10" s="4" t="s">
        <v>63</v>
      </c>
      <c r="D10" s="5" t="s">
        <v>64</v>
      </c>
      <c r="E10" s="5" t="s">
        <v>65</v>
      </c>
      <c r="F10" s="6" t="s">
        <v>66</v>
      </c>
      <c r="G10" s="5" t="s">
        <v>67</v>
      </c>
      <c r="H10" s="5" t="s">
        <v>68</v>
      </c>
      <c r="I10" s="5" t="s">
        <v>69</v>
      </c>
      <c r="J10" s="5" t="s">
        <v>70</v>
      </c>
      <c r="K10" s="5"/>
      <c r="L10" s="5"/>
    </row>
    <row r="11" spans="1:15" ht="15">
      <c r="C11" s="35"/>
      <c r="D11" s="5"/>
      <c r="E11" s="5"/>
      <c r="F11" s="6"/>
      <c r="G11" s="6"/>
      <c r="H11" s="6"/>
      <c r="I11" s="5"/>
      <c r="J11" s="5"/>
      <c r="K11" s="5"/>
      <c r="L11" s="5"/>
    </row>
    <row r="12" spans="1:15" ht="42.75">
      <c r="A12" s="8" t="s">
        <v>72</v>
      </c>
      <c r="B12" s="8"/>
      <c r="C12" s="36" t="s">
        <v>73</v>
      </c>
      <c r="D12" s="36" t="s">
        <v>74</v>
      </c>
      <c r="E12" s="36" t="s">
        <v>225</v>
      </c>
      <c r="F12" s="36" t="s">
        <v>233</v>
      </c>
      <c r="G12" s="37" t="s">
        <v>226</v>
      </c>
      <c r="H12" s="38" t="s">
        <v>227</v>
      </c>
      <c r="I12" s="38" t="s">
        <v>228</v>
      </c>
      <c r="J12" s="38" t="s">
        <v>229</v>
      </c>
      <c r="K12" s="84"/>
    </row>
    <row r="13" spans="1:15">
      <c r="C13" s="31"/>
      <c r="D13" s="31"/>
      <c r="E13" s="33"/>
      <c r="F13" s="33"/>
      <c r="G13" s="33"/>
      <c r="I13" s="2"/>
      <c r="J13" s="2"/>
      <c r="K13" s="2"/>
    </row>
    <row r="14" spans="1:15">
      <c r="A14" s="5">
        <f>A13+1</f>
        <v>1</v>
      </c>
      <c r="C14" s="39" t="s">
        <v>23</v>
      </c>
      <c r="D14" s="13" t="s">
        <v>42</v>
      </c>
      <c r="E14" s="40">
        <v>325094</v>
      </c>
      <c r="F14" s="41">
        <v>61867288.392495424</v>
      </c>
      <c r="G14" s="42">
        <f>IF(E14=0,"-",ROUND(F14/E14,2))</f>
        <v>190.31</v>
      </c>
      <c r="H14" s="43">
        <f t="shared" ref="H14:H28" si="0">IFERROR(ROUND(G14/MIN($G$14:$G$28),4),0)</f>
        <v>1.0358000000000001</v>
      </c>
      <c r="I14" s="44">
        <f t="shared" ref="I14:I28" si="1">+H14*E14</f>
        <v>336732.3652</v>
      </c>
      <c r="J14" s="15">
        <f t="shared" ref="J14:J28" si="2">I14/$I$29</f>
        <v>0.84350713522929355</v>
      </c>
      <c r="K14" s="15"/>
      <c r="O14" s="15"/>
    </row>
    <row r="15" spans="1:15">
      <c r="A15" s="5">
        <f>A14+1</f>
        <v>2</v>
      </c>
      <c r="C15" s="39" t="s">
        <v>24</v>
      </c>
      <c r="D15" s="13" t="s">
        <v>43</v>
      </c>
      <c r="E15" s="40">
        <v>27561</v>
      </c>
      <c r="F15" s="41">
        <v>6617774.9015718997</v>
      </c>
      <c r="G15" s="42">
        <f t="shared" ref="G15:G28" si="3">IF(E15=0,"-",ROUND(F15/E15,2))</f>
        <v>240.11</v>
      </c>
      <c r="H15" s="43">
        <f t="shared" si="0"/>
        <v>1.3069</v>
      </c>
      <c r="I15" s="44">
        <f t="shared" si="1"/>
        <v>36019.4709</v>
      </c>
      <c r="J15" s="15">
        <f t="shared" si="2"/>
        <v>9.022797880829872E-2</v>
      </c>
      <c r="K15" s="15"/>
      <c r="O15" s="15"/>
    </row>
    <row r="16" spans="1:15">
      <c r="A16" s="5">
        <f t="shared" ref="A16:A29" si="4">A15+1</f>
        <v>3</v>
      </c>
      <c r="C16" s="40" t="s">
        <v>25</v>
      </c>
      <c r="D16" s="13" t="s">
        <v>44</v>
      </c>
      <c r="E16" s="40">
        <v>206</v>
      </c>
      <c r="F16" s="41">
        <v>66088.366999908001</v>
      </c>
      <c r="G16" s="42">
        <f t="shared" si="3"/>
        <v>320.82</v>
      </c>
      <c r="H16" s="43">
        <f t="shared" si="0"/>
        <v>1.7461</v>
      </c>
      <c r="I16" s="44">
        <f t="shared" si="1"/>
        <v>359.69659999999999</v>
      </c>
      <c r="J16" s="15">
        <f t="shared" si="2"/>
        <v>9.0103203604295862E-4</v>
      </c>
      <c r="K16" s="15"/>
      <c r="O16" s="15"/>
    </row>
    <row r="17" spans="1:15">
      <c r="A17" s="5">
        <f t="shared" si="4"/>
        <v>4</v>
      </c>
      <c r="C17" s="154" t="s">
        <v>27</v>
      </c>
      <c r="D17" s="155" t="s">
        <v>148</v>
      </c>
      <c r="E17" s="40">
        <v>30</v>
      </c>
      <c r="F17" s="41">
        <v>5511.7510100399995</v>
      </c>
      <c r="G17" s="42">
        <f t="shared" ref="G17" si="5">IF(E17=0,"-",ROUND(F17/E17,2))</f>
        <v>183.73</v>
      </c>
      <c r="H17" s="43">
        <f t="shared" si="0"/>
        <v>1</v>
      </c>
      <c r="I17" s="44">
        <f t="shared" ref="I17" si="6">+H17*E17</f>
        <v>30</v>
      </c>
      <c r="J17" s="15">
        <f t="shared" si="2"/>
        <v>7.5149337194982543E-5</v>
      </c>
      <c r="K17" s="15"/>
      <c r="O17" s="15"/>
    </row>
    <row r="18" spans="1:15">
      <c r="A18" s="5">
        <f t="shared" si="4"/>
        <v>5</v>
      </c>
      <c r="C18" s="39" t="s">
        <v>28</v>
      </c>
      <c r="D18" s="13" t="s">
        <v>48</v>
      </c>
      <c r="E18" s="40">
        <v>410</v>
      </c>
      <c r="F18" s="41">
        <v>203097.47715056798</v>
      </c>
      <c r="G18" s="42">
        <f t="shared" si="3"/>
        <v>495.36</v>
      </c>
      <c r="H18" s="43">
        <f t="shared" si="0"/>
        <v>2.6960999999999999</v>
      </c>
      <c r="I18" s="44">
        <f t="shared" si="1"/>
        <v>1105.4010000000001</v>
      </c>
      <c r="J18" s="15">
        <f t="shared" si="2"/>
        <v>2.7690050828223637E-3</v>
      </c>
      <c r="K18" s="15"/>
      <c r="O18" s="15"/>
    </row>
    <row r="19" spans="1:15">
      <c r="A19" s="5">
        <f t="shared" si="4"/>
        <v>6</v>
      </c>
      <c r="C19" s="39" t="s">
        <v>29</v>
      </c>
      <c r="D19" s="13" t="s">
        <v>49</v>
      </c>
      <c r="E19" s="40">
        <v>2</v>
      </c>
      <c r="F19" s="41">
        <v>937.48042172400005</v>
      </c>
      <c r="G19" s="42">
        <f t="shared" si="3"/>
        <v>468.74</v>
      </c>
      <c r="H19" s="43">
        <f t="shared" si="0"/>
        <v>2.5512000000000001</v>
      </c>
      <c r="I19" s="44">
        <f t="shared" si="1"/>
        <v>5.1024000000000003</v>
      </c>
      <c r="J19" s="15">
        <f t="shared" si="2"/>
        <v>1.2781399270122632E-5</v>
      </c>
      <c r="K19" s="15"/>
      <c r="O19" s="15"/>
    </row>
    <row r="20" spans="1:15">
      <c r="A20" s="5">
        <f t="shared" si="4"/>
        <v>7</v>
      </c>
      <c r="C20" s="39" t="s">
        <v>30</v>
      </c>
      <c r="D20" s="13" t="s">
        <v>50</v>
      </c>
      <c r="E20" s="40">
        <v>6828</v>
      </c>
      <c r="F20" s="41">
        <v>1263176.3196525441</v>
      </c>
      <c r="G20" s="42">
        <f t="shared" si="3"/>
        <v>185</v>
      </c>
      <c r="H20" s="43">
        <f t="shared" si="0"/>
        <v>1.0068999999999999</v>
      </c>
      <c r="I20" s="44">
        <f t="shared" si="1"/>
        <v>6875.1131999999998</v>
      </c>
      <c r="J20" s="15">
        <f t="shared" si="2"/>
        <v>1.7222006670682515E-2</v>
      </c>
      <c r="K20" s="15"/>
      <c r="O20" s="15"/>
    </row>
    <row r="21" spans="1:15">
      <c r="A21" s="5">
        <f t="shared" si="4"/>
        <v>8</v>
      </c>
      <c r="C21" s="39" t="s">
        <v>31</v>
      </c>
      <c r="D21" s="13" t="s">
        <v>51</v>
      </c>
      <c r="E21" s="40">
        <v>146</v>
      </c>
      <c r="F21" s="41">
        <v>48599.399043007994</v>
      </c>
      <c r="G21" s="42">
        <f t="shared" si="3"/>
        <v>332.87</v>
      </c>
      <c r="H21" s="43">
        <f t="shared" si="0"/>
        <v>1.8117000000000001</v>
      </c>
      <c r="I21" s="44">
        <f t="shared" si="1"/>
        <v>264.50819999999999</v>
      </c>
      <c r="J21" s="15">
        <f t="shared" si="2"/>
        <v>6.6258719708792938E-4</v>
      </c>
      <c r="K21" s="15"/>
      <c r="O21" s="15"/>
    </row>
    <row r="22" spans="1:15">
      <c r="A22" s="5">
        <f t="shared" si="4"/>
        <v>9</v>
      </c>
      <c r="C22" s="39" t="s">
        <v>32</v>
      </c>
      <c r="D22" s="13" t="s">
        <v>52</v>
      </c>
      <c r="E22" s="40">
        <v>7743</v>
      </c>
      <c r="F22" s="41">
        <v>2857672.5556721315</v>
      </c>
      <c r="G22" s="42">
        <f t="shared" si="3"/>
        <v>369.07</v>
      </c>
      <c r="H22" s="43">
        <f t="shared" si="0"/>
        <v>2.0087999999999999</v>
      </c>
      <c r="I22" s="44">
        <f t="shared" si="1"/>
        <v>15554.1384</v>
      </c>
      <c r="J22" s="15">
        <f t="shared" si="2"/>
        <v>3.896277304663421E-2</v>
      </c>
      <c r="K22" s="157" t="str">
        <f>L2</f>
        <v>PAGE 17 OF 17</v>
      </c>
      <c r="L22" s="156" t="str">
        <f>L1</f>
        <v>WP/P-7</v>
      </c>
      <c r="O22" s="15"/>
    </row>
    <row r="23" spans="1:15" ht="12.75" customHeight="1">
      <c r="A23" s="5">
        <f t="shared" si="4"/>
        <v>10</v>
      </c>
      <c r="C23" s="39" t="s">
        <v>33</v>
      </c>
      <c r="D23" s="13" t="s">
        <v>53</v>
      </c>
      <c r="E23" s="40">
        <v>166</v>
      </c>
      <c r="F23" s="41">
        <v>89326.51264547999</v>
      </c>
      <c r="G23" s="42">
        <f t="shared" si="3"/>
        <v>538.11</v>
      </c>
      <c r="H23" s="43">
        <f t="shared" si="0"/>
        <v>2.9287999999999998</v>
      </c>
      <c r="I23" s="44">
        <f t="shared" si="1"/>
        <v>486.18079999999998</v>
      </c>
      <c r="J23" s="15">
        <f t="shared" si="2"/>
        <v>1.2178721625642124E-3</v>
      </c>
      <c r="K23" s="157"/>
      <c r="L23" s="156"/>
      <c r="O23" s="15"/>
    </row>
    <row r="24" spans="1:15">
      <c r="A24" s="5">
        <f t="shared" si="4"/>
        <v>11</v>
      </c>
      <c r="C24" s="39" t="s">
        <v>34</v>
      </c>
      <c r="D24" s="13" t="s">
        <v>55</v>
      </c>
      <c r="E24" s="40">
        <v>7</v>
      </c>
      <c r="F24" s="41">
        <v>5276.2877163919993</v>
      </c>
      <c r="G24" s="42">
        <f t="shared" si="3"/>
        <v>753.76</v>
      </c>
      <c r="H24" s="43">
        <f t="shared" si="0"/>
        <v>4.1025</v>
      </c>
      <c r="I24" s="44">
        <f t="shared" si="1"/>
        <v>28.717500000000001</v>
      </c>
      <c r="J24" s="15">
        <f t="shared" si="2"/>
        <v>7.1936703029897044E-5</v>
      </c>
      <c r="K24" s="157"/>
      <c r="L24" s="156"/>
      <c r="M24" s="45"/>
      <c r="N24" s="45"/>
      <c r="O24" s="15"/>
    </row>
    <row r="25" spans="1:15">
      <c r="A25" s="5">
        <f t="shared" si="4"/>
        <v>12</v>
      </c>
      <c r="C25" s="39" t="s">
        <v>36</v>
      </c>
      <c r="D25" s="13" t="s">
        <v>57</v>
      </c>
      <c r="E25" s="40">
        <v>2</v>
      </c>
      <c r="F25" s="41">
        <v>1507.5107761119998</v>
      </c>
      <c r="G25" s="42">
        <f t="shared" si="3"/>
        <v>753.76</v>
      </c>
      <c r="H25" s="43">
        <f t="shared" si="0"/>
        <v>4.1025</v>
      </c>
      <c r="I25" s="44">
        <f t="shared" si="1"/>
        <v>8.2050000000000001</v>
      </c>
      <c r="J25" s="15">
        <f t="shared" si="2"/>
        <v>2.0553343722827725E-5</v>
      </c>
      <c r="K25" s="157"/>
      <c r="L25" s="156"/>
      <c r="M25" s="45"/>
      <c r="N25" s="45"/>
      <c r="O25" s="15"/>
    </row>
    <row r="26" spans="1:15">
      <c r="A26" s="5">
        <f t="shared" si="4"/>
        <v>13</v>
      </c>
      <c r="C26" s="39" t="s">
        <v>37</v>
      </c>
      <c r="D26" s="13" t="s">
        <v>58</v>
      </c>
      <c r="E26" s="40">
        <v>11</v>
      </c>
      <c r="F26" s="41">
        <v>7012.0902028759992</v>
      </c>
      <c r="G26" s="42">
        <f t="shared" si="3"/>
        <v>637.46</v>
      </c>
      <c r="H26" s="43">
        <f t="shared" si="0"/>
        <v>3.4695</v>
      </c>
      <c r="I26" s="44">
        <f t="shared" si="1"/>
        <v>38.164500000000004</v>
      </c>
      <c r="J26" s="15">
        <f t="shared" si="2"/>
        <v>9.560122931259705E-5</v>
      </c>
      <c r="K26" s="157"/>
      <c r="L26" s="156"/>
      <c r="M26" s="45"/>
      <c r="N26" s="45"/>
      <c r="O26" s="15"/>
    </row>
    <row r="27" spans="1:15">
      <c r="A27" s="5">
        <f t="shared" si="4"/>
        <v>14</v>
      </c>
      <c r="C27" s="39" t="s">
        <v>38</v>
      </c>
      <c r="D27" s="13" t="s">
        <v>59</v>
      </c>
      <c r="E27" s="40">
        <v>3</v>
      </c>
      <c r="F27" s="41">
        <v>2435.6746511239999</v>
      </c>
      <c r="G27" s="42">
        <f t="shared" si="3"/>
        <v>811.89</v>
      </c>
      <c r="H27" s="43">
        <f t="shared" si="0"/>
        <v>4.4188999999999998</v>
      </c>
      <c r="I27" s="44">
        <f t="shared" si="1"/>
        <v>13.256699999999999</v>
      </c>
      <c r="J27" s="15">
        <f t="shared" si="2"/>
        <v>3.3207740613090836E-5</v>
      </c>
      <c r="K27" s="157"/>
      <c r="L27" s="156"/>
      <c r="M27" s="45"/>
      <c r="N27" s="45"/>
      <c r="O27" s="15"/>
    </row>
    <row r="28" spans="1:15">
      <c r="A28" s="5">
        <f t="shared" si="4"/>
        <v>15</v>
      </c>
      <c r="C28" s="13" t="s">
        <v>39</v>
      </c>
      <c r="D28" s="13" t="s">
        <v>60</v>
      </c>
      <c r="E28" s="40">
        <v>837</v>
      </c>
      <c r="F28" s="41">
        <v>309551.49610303593</v>
      </c>
      <c r="G28" s="42">
        <f t="shared" si="3"/>
        <v>369.83</v>
      </c>
      <c r="H28" s="43">
        <f t="shared" si="0"/>
        <v>2.0129000000000001</v>
      </c>
      <c r="I28" s="44">
        <f t="shared" si="1"/>
        <v>1684.7973000000002</v>
      </c>
      <c r="J28" s="15">
        <f t="shared" si="2"/>
        <v>4.2203800134298728E-3</v>
      </c>
      <c r="K28" s="157"/>
      <c r="L28" s="156"/>
      <c r="M28" s="45"/>
      <c r="N28" s="45"/>
      <c r="O28" s="15"/>
    </row>
    <row r="29" spans="1:15" ht="15" thickBot="1">
      <c r="A29" s="5">
        <f t="shared" si="4"/>
        <v>16</v>
      </c>
      <c r="C29" s="13"/>
      <c r="D29" s="46" t="s">
        <v>40</v>
      </c>
      <c r="E29" s="24">
        <f>SUM(E14:E28)</f>
        <v>369046</v>
      </c>
      <c r="F29" s="25">
        <f>SUM(F14:F28)</f>
        <v>73345256.216112286</v>
      </c>
      <c r="G29" s="24"/>
      <c r="H29" s="47"/>
      <c r="I29" s="48">
        <f>SUM(I14:I28)</f>
        <v>399205.11770000006</v>
      </c>
      <c r="J29" s="23">
        <f>SUM(J14:J28)</f>
        <v>0.99999999999999978</v>
      </c>
      <c r="K29" s="157"/>
      <c r="L29" s="156"/>
      <c r="M29" s="45"/>
      <c r="N29" s="45"/>
      <c r="O29" s="15"/>
    </row>
    <row r="30" spans="1:15" ht="64.5" customHeight="1" thickTop="1">
      <c r="J30" s="82"/>
      <c r="K30" s="157"/>
      <c r="L30" s="156"/>
    </row>
  </sheetData>
  <mergeCells count="2">
    <mergeCell ref="K22:K30"/>
    <mergeCell ref="L22:L30"/>
  </mergeCells>
  <printOptions horizontalCentered="1" verticalCentered="1"/>
  <pageMargins left="0.75" right="0.75" top="0.75" bottom="0.75" header="0.3" footer="0.3"/>
  <pageSetup scale="68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Class Summary</vt:lpstr>
      <vt:lpstr>Energy Adj</vt:lpstr>
      <vt:lpstr>4CP Adj</vt:lpstr>
      <vt:lpstr>12CP Adj</vt:lpstr>
      <vt:lpstr>Dist Adj</vt:lpstr>
      <vt:lpstr>Service Drops</vt:lpstr>
      <vt:lpstr>Meters</vt:lpstr>
      <vt:lpstr>'12CP Adj'!Print_Area</vt:lpstr>
      <vt:lpstr>'4CP Adj'!Print_Area</vt:lpstr>
      <vt:lpstr>'Class Summary'!Print_Area</vt:lpstr>
      <vt:lpstr>'Dist Adj'!Print_Area</vt:lpstr>
      <vt:lpstr>'Energy Adj'!Print_Area</vt:lpstr>
      <vt:lpstr>Meters!Print_Area</vt:lpstr>
      <vt:lpstr>'Service Drops'!Print_Area</vt:lpstr>
      <vt:lpstr>'12CP Adj'!Print_Titles</vt:lpstr>
      <vt:lpstr>TotalE1FUEL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2017-02-10T14:48:49Z</dcterms:created>
  <dcterms:modified xsi:type="dcterms:W3CDTF">2021-05-18T16:16:22Z</dcterms:modified>
</cp:coreProperties>
</file>